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C:\Users\ODDZIAL\Desktop\Tryb podstawowy\2026\TLENOTERAPIA I LARYNGOLOGIA\PLATFORMA\"/>
    </mc:Choice>
  </mc:AlternateContent>
  <xr:revisionPtr revIDLastSave="0" documentId="13_ncr:1_{DD9239D6-80E7-4622-BD07-B4CDC4222E0C}" xr6:coauthVersionLast="36" xr6:coauthVersionMax="36" xr10:uidLastSave="{00000000-0000-0000-0000-000000000000}"/>
  <bookViews>
    <workbookView xWindow="0" yWindow="0" windowWidth="28800" windowHeight="11190" tabRatio="769" activeTab="12" xr2:uid="{35579545-150E-45A3-B203-11B05A75B66B}"/>
  </bookViews>
  <sheets>
    <sheet name="1" sheetId="3" r:id="rId1"/>
    <sheet name="2" sheetId="9" r:id="rId2"/>
    <sheet name="3" sheetId="33" r:id="rId3"/>
    <sheet name="4" sheetId="13" r:id="rId4"/>
    <sheet name="5" sheetId="16" r:id="rId5"/>
    <sheet name="6" sheetId="4" r:id="rId6"/>
    <sheet name="7" sheetId="10" r:id="rId7"/>
    <sheet name="8" sheetId="20" r:id="rId8"/>
    <sheet name="9" sheetId="24" r:id="rId9"/>
    <sheet name="10" sheetId="25" r:id="rId10"/>
    <sheet name="11" sheetId="29" r:id="rId11"/>
    <sheet name="12" sheetId="30" r:id="rId12"/>
    <sheet name="13" sheetId="34" r:id="rId1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3" i="34" l="1"/>
  <c r="K12" i="34"/>
  <c r="K18" i="33" l="1"/>
  <c r="K17" i="33"/>
  <c r="K16" i="33"/>
  <c r="K15" i="33"/>
  <c r="K14" i="33"/>
  <c r="K13" i="33"/>
  <c r="K12" i="33"/>
  <c r="K16" i="30" l="1"/>
  <c r="K15" i="30"/>
  <c r="K14" i="30"/>
  <c r="K13" i="30"/>
  <c r="K12" i="30"/>
  <c r="K12" i="29"/>
  <c r="K13" i="25"/>
  <c r="K12" i="25"/>
  <c r="K13" i="24"/>
  <c r="K12" i="20"/>
  <c r="K12" i="10"/>
  <c r="K13" i="4"/>
  <c r="K15" i="4"/>
  <c r="K12" i="4"/>
  <c r="K12" i="16"/>
  <c r="K12" i="13" l="1"/>
  <c r="K12" i="9"/>
  <c r="K13" i="9"/>
  <c r="K14" i="9"/>
  <c r="K15" i="9"/>
  <c r="K16" i="9"/>
  <c r="K17" i="9"/>
  <c r="K18" i="9"/>
  <c r="K19" i="9"/>
  <c r="K20" i="9"/>
  <c r="K21" i="9"/>
  <c r="K22" i="9"/>
  <c r="K23" i="9"/>
  <c r="K24" i="9"/>
  <c r="K25" i="9"/>
  <c r="K26" i="9"/>
  <c r="K27" i="9"/>
  <c r="K28" i="9"/>
  <c r="K29" i="9"/>
  <c r="K30" i="9"/>
  <c r="K31" i="9"/>
  <c r="K32" i="9"/>
  <c r="K33" i="9"/>
  <c r="K34" i="9"/>
  <c r="K35" i="9"/>
  <c r="K36" i="9"/>
  <c r="K37" i="9"/>
  <c r="K38" i="9"/>
  <c r="K39" i="9"/>
  <c r="K40" i="9"/>
  <c r="K41" i="9"/>
  <c r="K42" i="9"/>
  <c r="K43" i="9"/>
  <c r="K44" i="9"/>
  <c r="K45" i="9"/>
  <c r="K46" i="9"/>
  <c r="K47" i="9"/>
  <c r="K48" i="9"/>
  <c r="K49" i="9"/>
  <c r="K50" i="9"/>
  <c r="K51" i="9"/>
  <c r="K52" i="9"/>
  <c r="K53" i="9"/>
  <c r="K54" i="9"/>
  <c r="K13" i="3"/>
  <c r="K14" i="3"/>
  <c r="K12" i="3"/>
</calcChain>
</file>

<file path=xl/sharedStrings.xml><?xml version="1.0" encoding="utf-8"?>
<sst xmlns="http://schemas.openxmlformats.org/spreadsheetml/2006/main" count="552" uniqueCount="151">
  <si>
    <t>L.p.</t>
  </si>
  <si>
    <t>Nazwa</t>
  </si>
  <si>
    <t>Nazwa producenta  oferowanego produktu</t>
  </si>
  <si>
    <t xml:space="preserve">Numer katalogowy </t>
  </si>
  <si>
    <t>Cena jednostkowa netto</t>
  </si>
  <si>
    <t>Stawka Podatku VAT w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</si>
  <si>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</si>
  <si>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</si>
  <si>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</si>
  <si>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</si>
  <si>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</si>
  <si>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</si>
  <si>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</si>
  <si>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</si>
  <si>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</si>
  <si>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</si>
  <si>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</si>
  <si>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</si>
  <si>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</si>
  <si>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</si>
  <si>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</si>
  <si>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</si>
  <si>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</si>
  <si>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</si>
  <si>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</si>
  <si>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</si>
  <si>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</si>
  <si>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</si>
  <si>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</si>
  <si>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</si>
  <si>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</si>
  <si>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</si>
  <si>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</si>
  <si>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</si>
  <si>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</si>
  <si>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</si>
  <si>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Ilość na rok (zakres podstawowy)</t>
  </si>
  <si>
    <t>szt.</t>
  </si>
  <si>
    <t>RAZEM</t>
  </si>
  <si>
    <t xml:space="preserve"> Maska nadkrtaniowa posiadająca mankiet żelowy, nienadmuchiwany, bezciśnieniowy, z kanałem gastrycznym, podporą nagłośni i stabilizatorem położenia w jamie ustnej pozwalające na łatwe i atraumatyczne zakładanie, z widoczną obecnością znacznika głębokości kontrolującego prawidłowe usytuowanie maski,  jednorazowego użytku, rozm. 1, 1,5, 2, 2,5, 3, 4, 5 (rozmiar wg potrzeb Zamawiającego), z oznaczeniem rozmiarów poprzez wyraźny kod kolorystyczny, produkt bezlateksowy, sterylny, pakowany pojedynczo.</t>
  </si>
  <si>
    <t>szt</t>
  </si>
  <si>
    <t xml:space="preserve">szt. </t>
  </si>
  <si>
    <t xml:space="preserve">Jednorazowy układ oddechowy jednorurowy, dwuświatłowy Inteliflo 1.8m z portem próbkowania gazów </t>
  </si>
  <si>
    <t>Pułapka wodna D-fend Pro+ - zielona Nie zawiera lateksu
Usprawnione kanały przepływu gazu umożliwiające szybką reakcję pomiaru gazu, zapewniające wiarygodne odczyty
Łatwe usuwanie syfonu z modułu
Zapewniająca pewne zamknięcie pułapki wodnej. 
Nie zawiera ołowiu (Pb), rtęci (Hg), kadmu (Cd), sześciowartościowego chromu (Cr (VI)), polibromowanych bifenyli (PBB) i polibromowanych eterów difenylowych (PBDE)
Wytrzymuje bez uszkodzeń 6 cykli rozłączania i ponownego podłączania linii próbkującej</t>
  </si>
  <si>
    <t>Zestaw do spirometrii pacjenta D-lite+, 2 m</t>
  </si>
  <si>
    <t>31.</t>
  </si>
  <si>
    <t>32.</t>
  </si>
  <si>
    <t>33.</t>
  </si>
  <si>
    <t>34.</t>
  </si>
  <si>
    <t>35.</t>
  </si>
  <si>
    <t>36.</t>
  </si>
  <si>
    <t>37.</t>
  </si>
  <si>
    <t>38.</t>
  </si>
  <si>
    <t>39.</t>
  </si>
  <si>
    <t>40.</t>
  </si>
  <si>
    <t>41.</t>
  </si>
  <si>
    <t>42.</t>
  </si>
  <si>
    <t>43.</t>
  </si>
  <si>
    <t>Rurka dooskrzelowa lewostronna z haczykiem na ostrogę, sterylna,  silikonowana bez ftalanów,  powierzchnia rurki jednolicie gładka bez sladów obróbki mechanicznej i bez "sopli" na końcu rurki;  linia rtg na całej długości rurki oraz dodatkowe znaczniki  rtg pod mankietem tchawiczym i pod mankietem oskrzelowym,  prowadnica z mosiądzu powlekana tworzywem medycznym, rozmiar rurki na balonikach kontrolnych,  zestaw złączy do rurki dooskrzelowej składający się z silikonowych ramion z zaciskiem na każdym ramieniu, skalowane 4 cewniki do kontrolowanego odsyssania o średnicy odpowiedniej do światła wewnętrznego rurki;  Rozmiary: 32CH, 35CH; 37CH; 39CH, 41CH.   Wszystkie rozmiary od jednego producenta , do wyboru przez Zamawiającego . Rurka i zestaw złączy zapakowane w zintegrowane opakowanie.</t>
  </si>
  <si>
    <t>Rurka dooskrzelowa prawostronna z haczykiem na ostrogę,  sterylna,  z oczkiem Murphy'ego,  silikonowana bez ftalanów,  powierzchnia rurki jednolicie gładka bez sladów obróbki mechanicznej i bez "sopli" na końcu rurki;  linia rtg na całej długości rurki oraz dodatkowe znaczniki  rtg pod mankietem tchawiczym i pod mankietem oskrzelowym,  prowadnica z mosiądzu powlekana tworzywem medycznym, rozmiar rurki na balonikach kontrolnych,  zestaw złączy do rurki dooskrzelowej skłądający sie z silikonowych ramion z zaciskiem na każdym ramieniu, skalowane 4 cewniki do kontrolowanego odsyssania o średnicy odpowiedniej do światła wewnętrznego rurki;  Rozmiary: 32CH, 35CH; 37CH; 39CH, 41CH.   Wszystkie rozmiary od jednego producenta , do wyboru przez Zamawiającego . Rurka i zestaw złączy zapakowane w zintegrowane opakowanie.</t>
  </si>
  <si>
    <t>Łącznik- martwa przestrzeń o zmiennym kształcie, zespolony z łącznikiem kątowym podwójnie obrotowym z podwójnym portem. Możliwość rozciągania i kształtowania. Przezroczysta rura z pamięcią kształtu. Łącznik łączy układ oddechowy z rurką intubacyjną lub tracheostomijną. Złącza 22F-22M/15F. Objętość martwej przestrzeni w zakresie 20-50 ml. Długość w zakresie od 8 cm-13 cm. Sterylny, j.u.</t>
  </si>
  <si>
    <t>Łącznik kątowo podwójnie obrotowy  z portem do odsysania i do bronchoskopii. Złącza 15F/22M. Sterylny, j.u.</t>
  </si>
  <si>
    <t>Zamknięty system do odsysania do rurek intubacyjnych  z kluczem do rozłączania układu i elastycznym łącznikiem w zestawie, 72H; blokada dostępu do pacjenta w postaci mechanicznej zastawki przesuwanej liniowo; zamknięty system powinien posiadać przycisk do kontroli siły ssania z zabezpieczeniem przed przypadkowym naciśnięciem, wyraźny znacznik kontrolny całkowitego wycofania cewnika; sam cewnik musi być miękki i zaokrąglony na końcu , z otworem centralnym i  z dwoma otworami naprzemianległymi, łącznik podwójnie obrotowy z wmontowanym portem medycznym do podawania leków w aerozolu, bezzwrotny port do płukania cewnika; rozmiary cewnika 10,12,14,16, 18 CH o długości 540 mm</t>
  </si>
  <si>
    <t>Zamknięty system do odsysania do rurek tracheostomijnych  z kluczem do rozłączania układu i elastycznym łącznikiem w zestawie, 72H; blokada dostępu do pacjenta w postaci mechanicznej zastawki przesuwanej liniowo; zamknięty system powinien posiadać przycisk do kontroli siły ssania z zabezpieczeniem przed przypadkowym naciśnięciem, wyraźny znacznik kontrolny całkowitego wycofania cewnika; sam cewnik musi być miękki i zaokrąglony na końcu , z otworem centralnym i  z dwoma otworami naprzemianległymi, łącznik podwójnie obrotowy z wmontowanym portem medycznym do podawania leków w aerozolu, bezzwrotny port do płukania cewnika; rozmiary cewnika 10,12,14,16,18 CH o długości 360 mm do rurek tracheostomijnych</t>
  </si>
  <si>
    <t>Rurka tracheostomijna bez mankietu, fenestracyjna wykonana z termoplastycznego PVC, silikonowanaz otworami fenestracyjnymi. Linia rtg na całej długości. Miękkie, gładkie przezroczyste skrzydełka szyldu z prowadnicą. Dwie tasiemki mocujące, bez lateksu, bez ftlalanów</t>
  </si>
  <si>
    <t>Rurka tracheostomijna z ruchomym szyldem, długa,  wygięta anatomicznie, wykonana z termoplastycznego PVC, silikonowana, bez ftalanów, bez lateksu,  oraz ze znacznikiem głębokości wprowadzenia. Balonik kontrolny znakowany rozmiarem rurki. Rurka dostępna w opcji z mankietem niskociśnieniowym lub bez. Skrzydełka szyldu, miękkie, gładki i przezroczyste. W zestawie prowadnica do rurki oraz 2 tasiemki mocujące.  Rozmiary 7,0 mm, dł. 100mm; 8,0mm, dł-116mm; 9,0mm dł. 122mm; 10mm dł. 128mm . Rurka sterylna, jednorazowego użytku, pakowana pojedynczo. Na każdym opakowaniu nadruk numeru serii i daty ważności.</t>
  </si>
  <si>
    <t>Wymiennik ciepła i wilgoci - "sztuczny nos", dwie membrany z celulozy, uniwersalny port do tlenu, port do odsysania, bez lateksu, bez ftalanów, z drenem 16 CH/ 210cm
Skuteczność nawilżania: 28mg/L at TV 500cc
Utrata wilgotności: 13.9 mg/L, TV=500ml, po 24h
Martwa przestrzeń  (ml): 12
Waga (g): 7 
wypełnienie: celuloza</t>
  </si>
  <si>
    <t>Wymiennik ciepła i wilgoci - "sztuczny nos", dwie membrany z celulozy, uniwersalny port do tlenu, port do odsysania, bez lateksu, bez ftalanów, bez drenu 16 CH/ 210cm
Skuteczność nawilżania: 28mg/L at TV 500cc
Utrata wilgotności: 13.9 mg/L, TV=500ml, po 24h
Martwa przestrzeń  (ml): 12
Waga (g): 7 
wypełnienie: celuloza</t>
  </si>
  <si>
    <t>Nasadka foniacyjna na złącze bagnetowe</t>
  </si>
  <si>
    <t>Zestaw do krikotyroidotomii (konikotomii) typu PaCric</t>
  </si>
  <si>
    <t>Nasadka foniacyjna na łącznik 15 mm</t>
  </si>
  <si>
    <t>Ortopedyczna końcówka ssąca o kilkuelementowej konstrukcji z wbudowanym w rączkę specjalnym wymiennym filtrem automatycznie wychwytującym wszelkie zanieczyszczenia stałe typu fragmenty kości skrzepy cement i inne, niemal bez oporów przypuszczającym treści płynną, filtr  z krzyżowym położeniem otworów przelewowych, ergonomicznie ukształtowana rączka z antypoślizgową powierzchnią, możliwość podłączenia końcówki typu yankauer oraz dren o rozmiarze CH 24 w zestawie wymagane dodatkowo filtr zapasowy dwie końcówki do odsysania zagięta i prosta </t>
  </si>
  <si>
    <t>Zestaw do odsysania pola operacyjnego z drenem 30CH/210 cm końcówka typu yankauer standard z kontrolą odsysania zestaw gotowy do użycia końcówka fabrycznie zamontowana w drenach opakowanie podwójne folia papier</t>
  </si>
  <si>
    <t>Końcówka do odsysania pola operacyjnego miniaturowa 16 CH krótka prosta z kontrolą siły ssania zestaw 20CH na 3000 mm</t>
  </si>
  <si>
    <t>Końcówka do odsysania pola operacyjnego miniaturowa 16 CH krótka prosta z kontrolą siły ssania zestaw 20CH na 2100 mm</t>
  </si>
  <si>
    <t>Rurka ustno-gardłowa nr 1 bez PVC</t>
  </si>
  <si>
    <t>Rurka ustno-gardłowa nr 3 bez PVC</t>
  </si>
  <si>
    <t>Rurka ustno-gardłowa nr 4 bez PVC</t>
  </si>
  <si>
    <t>Rurka ustno-gardłowa nr 5 bez PVC</t>
  </si>
  <si>
    <t>Rurka ustno-gardłowa nr 0 bez PVC dł. 60 mm</t>
  </si>
  <si>
    <t>Rurka ustno-gardłowa nr 0.0 bez PVC dł. 50 mm</t>
  </si>
  <si>
    <t>Układ resuscytacyjny (AMBU) jednorazowego użytku, składający się z worka oddechowego o teksturowanej powierzchni oraz uchwytem umożliwiającym chwyt worka jedną ręką. Połączony (przyklejony) z workiem rezerwuar tlenowy oraz dren tlenowy o długości 3m. W zestawie maska twarzowa z mankietem z regulacją ciśnienia. Mikrobiologicznie czysty. Wszystkie elementy zestawu pakowane w jedną, szczelnie zamkniętą torbę. Zestaw dostępny, w rozmiarach:
* dla dorosłych: worek 1,5l, maska w rozm. 5
* dla dorosłych: worek 1l z zaworem nadciśnieniowym (40cm H2O), maska w rozm. 4 
* pediatryczny: worek 550ml z zaworem nadciśnieniowym (40cm H2O), maska w rozm. 3
* pediatryczny: worek 500ml z zaworem nadciśnieniowym (40cm H2O), maska w rozm. 1
* niemowlęcy: worek 280ml z zaworem nadciśnieniowym (40cm H2O), maska w rozm. 1
Rozmiar do wyboru wg potrzeb Zamawiającego.</t>
  </si>
  <si>
    <t>Zamknięty system do nawilżania -  450ml 
 Zamknięty system do nawilżania o pojemności 450 ml  napełniony apirogenną wodą do terapii inhalacyjnej. Sterylizowany radiacyjnie umożliwiający prowadzenie terapii przez 35 dni od otwarcia. W zestawie sterylna  głowica łącząca reduktor z pojemnikiem, zatyczka na uwięzi umożliwiająca zabezpieczenie otworu wylotowego po usunięciu wąsów tlenowych. Obrazkowa instrukcja użycia, na pojedynczym pojemniku. 
pojemność 450 ml 
sterylna woda do nawilżania tlenu 
brak środka antybakteryjnego 
brak innych dodanych substancji 
brak składnika aktywnego
 Opakowanie zbiorcze zawiera minimum  25 szt.</t>
  </si>
  <si>
    <t>Obwód anestezjologiczny wykonany z rury  karbowanej 22mm, rozciągliwej, dla dorosłych. Rozciągalny w zakresie 42-200cm, ze złączem respiratora 22F-22F, równoległoramienny trójnik kątowy, z portem kapno, ze złączami pacjenta 22M/15F, łącznik prosty 22M-22M/19F, 2 L worek bezlateksowy z koszykiem zapobiegającym sklejaniu worka pod wpływem wilgoci, ramię dodatkowe 90-150cm, układ mikrobiologicznie czysty. Opory przepływu dla rury rozciągniętej: przy przepływie 30l/min 0.7mbar, przy przepływie 60l/min 2.4mbar. Produkt pakowany pojedynczo.</t>
  </si>
  <si>
    <t xml:space="preserve">Wkłady typu VacSax uszczelniające się automatycznie po włączeniu ssania, posiadają zintegrowaną pokrywę wyposażoną w dwa króćce: pacjent oraz próżnia, o różnych średnicach i kształtach, co skutecznie zapobiega omyłkowemu podłączeniu,
wyposażone w filtr hydrofobowo – antybakteryjny zabezpieczający źródło ssania przed zalaniem, wykonane z tworzywa umożliwiającego ich stabilne i bezpieczne odstawienie, każdy wkład  wyprodukowany z użyciem jonów srebra, które zapewniają natychmiastową i trwałą ochronę bakteriologiczną przed szeregiem powszechnie występujących organizmów chorobotwórczych, takich jak MRSA, E. coli, Salmonella, Listeria, Pseudomonas czy Campylobacter, minimalizując ryzyko zakażeń krzyżowych zarówno jeśli chodzi o użytkownika, jak i o pacjenta, skala co 100 ml, wytłoczona na każdym wkładzie 2 litrowym, data przydatności nadrukowana fabrycznie na każdym wkładzie; posiadający zatyczkę do zabezpieczenia portu pacjenta po zakończeniu ssania oraz uchwyty do łatwego demontażu,
kompatybilne z kanistrami wielorazowego użytku VacSax </t>
  </si>
  <si>
    <t xml:space="preserve">Zestaw do odsysania pola operacyjnego 10mm/210mm bez kontroli siły ssania, typu lejek-lejek cut-to-fit </t>
  </si>
  <si>
    <t xml:space="preserve">Zestaw do odsysania pola operacyjnego 10mm/210mm, z kontrolą siły ssania, typu lejek-lejek cut-to-fit </t>
  </si>
  <si>
    <t>Rurka ustno-gardłowa nr 2 -80  bez PVC</t>
  </si>
  <si>
    <t>Rurka ustno-gardłowa nr 2 -90 mm bez PVC</t>
  </si>
  <si>
    <t xml:space="preserve">Wkłady typu VacSax uszczelniające się automatycznie po włączeniu ssania, posiadają zintegrowaną pokrywę wyposażoną w dwa króćce: pacjent oraz próżnia, o różnych średnicach i kształtach, co skutecznie zapobiega omyłkowemu podłączeniu,
wyposażone w filtr hydrofobowo – antybakteryjny zabezpieczający źródło ssania przed zalaniem, wykonane z tworzywa umożliwiającego ich stabilne i bezpieczne odstawienie, każdy wkład  wyprodukowany z użyciem jonów srebra, które zapewniają natychmiastową i trwałą ochronę bakteriologiczną przed szeregiem powszechnie występujących organizmów chorobotwórczych, takich jak MRSA, E. coli, Salmonella, Listeria, Pseudomonas czy Campylobacter, minimalizując ryzyko zakażeń krzyżowych zarówno jeśli chodzi o użytkownika, jak i o pacjenta, skala co 100 ml, wytłoczona na każdym wkładzie 1 litrowym, data przydatności nadrukowana fabrycznie na każdym wkładzie; posiadający zatyczkę do zabezpieczenia portu pacjenta po zakończeniu ssania oraz uchwyty do łatwego demontażu,
kompatybilne z kanistrami wielorazowego użytku VacSax </t>
  </si>
  <si>
    <t>Załącznik nr 2 do SWZ</t>
  </si>
  <si>
    <t>Część 1 - Maski anestetyczne, anestezjologiczne, krtaniowe i obwód anestezjologiczny</t>
  </si>
  <si>
    <t>Kompatybilny z Airvo 2, filtr powietrza z silikonową ramką z narożnym wcięciem zapewniającym szczelne dopasowanie do systemu Airvo2, pozwalający na utrzymanie gwarancji dla urządzenia Airvo2. Opakowanie zbiorcze 2 sztuki.</t>
  </si>
  <si>
    <t>Rura do oddychania ogrzewanym powietrzem do dostarczania nawilżonych gazów oddechowych z wbudowaną w ściankach podwójną spiralą grzejną. Dodatkowe zastosowanie spirali izolacyjnej z technologią Airspiral zawierającej poduszeczki z ogrzanym powietrzem otaczającej gaz oddechowy zmniejsza ryzyko tworzenia się skroplin. Rura z wbudowanymi czujnikami temperatury. Zgodna z normą ISO 80601-2-74 oraz normą bezpieczeństwa elektrycznego IEC60601-1. Kompatyblina z nawilżaczem serii Airvo2. Wytwarzana bez zawartości gumy, lateksu ani ftalanów (DEHP, DBP, BBP)Do użycia przy przepływach od 2 do 60 l/min w zależności od zastosowanego interfejsu. Kompatybilne przyłącza pacjenta: kaniula donosowa, bezpośrednie połączenie z rurką tracheostomijną. Stożkowe zakończenie rurki do oddychania kompatybilne zarówno z interfejsami dla dorosłych – kaniule Optiflow jak i z interfejsami dla niemowląt i dzieci – Optiflow Junior. Układ dodatkowo wyposażony w zacisk umożliwiający przymocowanie go do pościeli lub odzieży pacjenta. Długość układu 180 cm. Komora nawilżacza stanowi element układu oddechowego. Komora z automatycznym poborem wody, wyposażona w system podwójnego pływaka (pierwotnego i wtórnego) zabezpieczającego przed przelaniem wody oraz optymalnym wysyceniem dostarczanych gazów pary wodnej. Podłączenie komory do nawilżacza za pomocą adaptera będącego w komplecie układu. Możliwość opcji z wyjściem z komory do podłączenia nebulizatora firmy Aerogen, do wyboru Zamawiającego przy składaniu zamówienia. Kompatybilność potwierdzona przez producenta urządzeń Airvo2 będących na wyposażeniu szpitala. Zamawiający wymaga produktu oryginalnego do urządzenia Airvo2 będącego na wyposażeniu szpitala. Zestaw rura i komora nawilżacza przeznaczone do stosowania przez 14 dni. Każdy komplet pakowany oddzielnie. Opakowanie zbiorcze 10 sztuk.</t>
  </si>
  <si>
    <t>Wielorazowa rura do dezynfekcji termicznej urządzenia Airvo2 wraz z korkiem.</t>
  </si>
  <si>
    <t>Filtr (korek) do rury do dezynfekcji. Opakowanie zbiorcze 2 szt.</t>
  </si>
  <si>
    <t>Kaniula donosowa interfejsu pacjenta z asymetryczną budową nosków generującą wyższe ciśnienie w drogach oddechowych, dodatkowe oczyszczanie przestrzeni martwej nosogardzieli oraz redukującą hałas w porównaniu ze standardowymi kaniulami, przeznaczona do dostarczania nawilżonych gazów oddechowych. Zakres przepływu 10 - 60 l/min w zależności od rozmiaru kaniuli. Przeznaczona do stosowania ze wszystkimi systemami firmy F&amp;P, w tym z systemem Airvo2. Unikatowa, wklęsła podstawa oraz wypustki o łagodnych krawędziach dla zapewnienia komfortu w okolicy przegrody i nozdrzy. Krawędzie dostosowane do kształtu górnej wargi nie blokują ust. Miękkie podkładki na policzki zapewniające stabilność przy jednoczesnym zminimalizowaniu nacisku na twarz. Podkładki oznaczone kolorami umożliwiające natychmiastowe rozpoznanie odpowiedniego rozmiaru. Zacisk na pasku na głowę podtrzymujący obwód i zapobiegający wypadaniu kaniuli. Każda kaniula wyposażona w dodatkowy zacisk podtrzymujący układ doprowadzający mieszaninę oddechową do pacjenta. Regulowany pasek wykonany z miękkiego, bezszwowego materiału z zastosowaniem technologii Stretchwise. Przewód kaniuli wykonany w technologii Evaqua, ograniczającej tworzenie się mobilnego kondensatu wykonany z materiału przepuszczalnego umożliwiające swobodne przenikanie pary wodnej przez ściany przewodu o długości 37 cm.. Wytwarzana bez zawartości gumy, lateksu ani ftalanów (DEHP, DBP, BBP). Kaniula przeznaczona do stosowania przez 14 dni. Każda kaniula w oddzielnym opakowaniu. Kompatybilność potwierdzona przez producenta urządzeń Airvo2 będących na wyposażeniu szpitala. Zamawiający wymaga produktu oryginalnego do urządzenia Airvo2 będącego na wyposażeniu szpitala.                                                                                                             Rozmiar S dla przepływu 10-50 l/min, podkładka w kolorze pomarańczowym
Rozmiar M dla przepływu 10-60 l/min, podkładka w kolorze niebieskim                       Rozmiar L dla przepływu 10-60 l/min, podkładka w kolorze zielonym
Opakowanie zbiorcze 20 szt.</t>
  </si>
  <si>
    <r>
      <t xml:space="preserve">Wartość brutto zakres podstawowy </t>
    </r>
    <r>
      <rPr>
        <sz val="10"/>
        <color theme="1"/>
        <rFont val="Calibri"/>
        <family val="2"/>
        <charset val="238"/>
        <scheme val="minor"/>
      </rPr>
      <t>(kol. 8 x (1+(stawka VAT/100))</t>
    </r>
  </si>
  <si>
    <r>
      <t xml:space="preserve">Wartość netto zakres podstawowy </t>
    </r>
    <r>
      <rPr>
        <sz val="10"/>
        <color theme="1"/>
        <rFont val="Calibri"/>
        <family val="2"/>
        <charset val="238"/>
        <scheme val="minor"/>
      </rPr>
      <t xml:space="preserve">(kol. 5 x kol. 6) </t>
    </r>
  </si>
  <si>
    <r>
      <t xml:space="preserve">Wartość netto zakresu prawa opcji </t>
    </r>
    <r>
      <rPr>
        <sz val="10"/>
        <color theme="1"/>
        <rFont val="Calibri"/>
        <family val="2"/>
        <charset val="238"/>
        <scheme val="minor"/>
      </rPr>
      <t>(kol. 10 x kol. 6)</t>
    </r>
  </si>
  <si>
    <r>
      <t>Wartość brutto zakresu prawa opcji</t>
    </r>
    <r>
      <rPr>
        <sz val="10"/>
        <color theme="1"/>
        <rFont val="Calibri"/>
        <family val="2"/>
        <charset val="238"/>
        <scheme val="minor"/>
      </rPr>
      <t xml:space="preserve"> (kol. 11 x (1+(stawka VAT/100))</t>
    </r>
  </si>
  <si>
    <r>
      <t xml:space="preserve">Wartość netto maksymalnego zakresu zamówienia (zakres podstawowy powiekszony o prawo opcji 50%) </t>
    </r>
    <r>
      <rPr>
        <sz val="10"/>
        <color theme="1"/>
        <rFont val="Calibri"/>
        <family val="2"/>
        <charset val="238"/>
        <scheme val="minor"/>
      </rPr>
      <t>(kol. 8 + kol. 11)</t>
    </r>
  </si>
  <si>
    <r>
      <t xml:space="preserve">Wartość brutto maksymalnego zakresu zamówienia (zakres podstawowy powiekszony o prawo opcji 50%)                </t>
    </r>
    <r>
      <rPr>
        <sz val="10"/>
        <color theme="1"/>
        <rFont val="Calibri"/>
        <family val="2"/>
        <charset val="238"/>
        <scheme val="minor"/>
      </rPr>
      <t>(kol. 9 + kol. 12)</t>
    </r>
  </si>
  <si>
    <t>Ilość na rok  (zakres podstawowy prawa opcji - 50% zakresu podstawowego)</t>
  </si>
  <si>
    <t>op.</t>
  </si>
  <si>
    <r>
      <rPr>
        <b/>
        <sz val="11"/>
        <color theme="1"/>
        <rFont val="Calibri"/>
        <family val="2"/>
        <charset val="238"/>
        <scheme val="minor"/>
      </rPr>
      <t>Nazwa zamówienia:</t>
    </r>
    <r>
      <rPr>
        <sz val="11"/>
        <color theme="1"/>
        <rFont val="Calibri"/>
        <family val="2"/>
        <charset val="238"/>
        <scheme val="minor"/>
      </rPr>
      <t xml:space="preserve"> Sukcesywne dostawy artykułów do tlenoterapii i laryngologii.</t>
    </r>
  </si>
  <si>
    <r>
      <t xml:space="preserve">Numer postępowania: </t>
    </r>
    <r>
      <rPr>
        <sz val="11"/>
        <color theme="1"/>
        <rFont val="Calibri"/>
        <family val="2"/>
        <charset val="238"/>
        <scheme val="minor"/>
      </rPr>
      <t>SZZ.251.44.2026.K</t>
    </r>
  </si>
  <si>
    <t>Część 2 –  Rurki intubacyjne, rurki tracheostomijne, prowadnice (PAKIET 1)</t>
  </si>
  <si>
    <t>Część 3 –  Rurki intubacyjne, rurki tracheostomijne, prowadnice (PAKIET 2)</t>
  </si>
  <si>
    <t>Maska anestetyczna, transparentna, z mankietem uszczelniającym odpowiadającym pod względem kolorystycznym wspomnianym rozmiarom, wewnętrzne ożebrowanie bezciśnieniowego mankietu w części nosowej, wpływające na ulepszone przyleganie i szczelność, wyprofilowana anatomicznie, wyraźnie oznakowana z wytłoczonym logo producenta umieszczonym w części maski stycznej do nasady nosa, wykonana z polipropylenu i elastomeru termoplastycznego nie zawierających ftalanów, mikrobiologicznie czysta, pakowana pojedynczo folia-folia, dostępna w 7 rozmiarach: 0-noworodki, 1 - niemowlęta, 2 - dzieci, 3 - mała dorosła, 4 - średnia dorosła, 5 - duża dorosła, 6 - bardzo duża dorosła (rozmiar do wyboru przez Zamawiającego)</t>
  </si>
  <si>
    <t>Maska krtaniowa, jednorazowa ,  wykonana z medycznego PVC, przezroczysta, dla dorosłych i dzieci z nadmuchiwanym mankietem pozbawionym nierówności i ostrych krawędzi i drenem mankietu nie wtopionym w ścianę rurki oddechowej, wzmocniona końcówka mankietu zapobiega podwijaniu się podczas zakładania, mankiet z balonikiem kontrolnym z barwnym kodem rozmiarów, czytelne oznaczenie maski i informacja o ilości powietrza potrzebnego do napełnienia mankietu na tubusie, bez lateksu, bez ftalanów, rozmiary: 1; 1,5; 2; 2,5; 3; 4; 5. Od rozmiaru 2,5 - 5,0  (rozmiar do wyboru przez Zamawiającego)</t>
  </si>
  <si>
    <t>Prowadnica do ukształtowania rurek intubacyjnych,  Wszystkie rozmiary od jednego producenta, wykonane z metalu  - mosiądzu pokrytego medycznym tworzywem, zapobiega przyklejaniu się do ścianki rurki intubacyjnej, koniec delikatny, z przestrzenią bez drutu  nie powodujący urazów, jałowa, pojedynczo pakowana, sterylizowana tlenkiem etylenu, oznaczenie nazwy producenta, numer serii, data przydatności do użycia na opakowaniu rozm. 1,9mm/ 230 mm; rozm. 2,0mm/ 230 mm; rozm. 2,2mm/ 230 mm; rozm. 3,0mm/ 340 mm; rozm. 4,0mm/ 340 mm; rozm. 4,0mm/ 600 mm; rozm. 5,0mm/ 370 mm; rozm. 5,0mm/ 600 mm; (rozmiar do wyboru przez Zamawiającego)</t>
  </si>
  <si>
    <t>Prowadnica wielorazowego użytku do trudnych intubacji, typu Bougie, wzmocniona plecionką z włókien żywiczych, na całej długosci, skalowana do 1 cm, zagięty koniec ułatwiający wprowadzenie, pakowania w sztywny futerał zabezpieczający przed zniszczeniem; średnia 3,3 oraz 5mm; dostępne długości: 600mm, 700mm, 800mm (rozmiar do wyboru przez Zamawiającego)</t>
  </si>
  <si>
    <t xml:space="preserve">Prowadnica do trudnych intubacji dla niemowląt , - wykonana z materiału o właściwościach poślizgowych, elastyczna - zastosowanie do rurek 2,0; 2,5; 3,0; rozmiar 1,6 x 600 i 2,0 x 600 , jałowa, jednorazowego użytku, znacznik głębokości wprowadzania </t>
  </si>
  <si>
    <t>Prowadnica do wymiany rurek intubacyjnych z możliwością  wentylacji z prostym końcem, wyposażona w łacznik 15mm oraz łacznik luer lock rozm. 3,3mm; 5,0mm; 6,0mm wykonana z gładkiego materiału o wysokich właściwościach poślizgowych, wzmocniona na całej długości, pakowana w sztywne opakowanie jednorazowa, sterylna. (rozmiar do wyboru przez Zamawiającego)</t>
  </si>
  <si>
    <t>Prowadnica do wymiany rurek intubacyjnych z możliwością  wentylacji z zagiętym końcem wyposażona w łacznik 15mm oraz łacznik luer lock rozm. 3,3mm; 5,0mm; 6,0mm wykonana z gładkiego materiału o wysokich właściwościach poślizgowych, wzmocniona na całej długości, pakowana w sztywne opakowanie jednorazowa, sterylna. (rozmiar do wyboru przez Zamawiającego)</t>
  </si>
  <si>
    <t>Ustniki do rurek intubacyjnych nr 6,00-9,5 wykonane są z miękkiego tworzywa, które chroni zęby pacjenta przed uszkodzeniem.  Dodatkowo ustniki mają uchwyt ułatwiający manipulację. Zakładane są na rurkę intubacyjną zabezpieczając  ją w ten sposób przed zagryzieniem. Rozmiary kodowane kolorem. (rozmiar do wyboru przez Zamawiającego)</t>
  </si>
  <si>
    <t>Rurka intubacyjna polarna południowa, wykonana z termowrażliwego, silikonowanego PCV bez zawartości ftalanów,  o zwiększonej elastyczności,  do intubacji przez  usta,  z mankietem niskociśnieniowym, ze  minimum 2 oznaczenia rozmiaru w tym na łączniku 15 mm, niebieski balonik kontrolny,  wyrażna skala kończąca się punkcie granicznym intubacji, gładkie atraumatyczne krawędzie, niebieska linia RTG na całej długości rurki, skalowana jednostronnie, z  otworem  Murphy, sterylna, w rozmiarach od 3,0-9,0 co 0,5mm (rozmiar do wyboru przez Zamawiającego)</t>
  </si>
  <si>
    <t>Rurka tracheostomijna bez mankietu z łącznikiem 15mm. Rozmiar 3,0 – 10,0 co 0,5mm. Wykonana z termoplastycznego PCV, silikonowana, o zwiększonych właściwościach termoplastycznych i poślizgowych. Posiada elastyczny, przezroczysty kołnierz z oznaczeniem średnicy wewnętrznej i zewnętrznej rurki. Dwie tasiemki do mocowania. Niebieski znacznik widoczny w promieniach rtg na całej długości rurki. Sterylne, sztywne opakowanie typu blister. Data sterylizacji i ważności na pojedynczym opakowaniu. Bez lateksu, bez ftalanów. Jednorazowego użytku (rozmiar do wyboru przez Zamawiającego)</t>
  </si>
  <si>
    <t>Rurka tracheostomijna zbrojona z ruchomym szyldem, długa. Rurka z ruchomym szyldem, wygięta anatomicznie, wykonana z termoplastycznego PVC, silikonowana, bez ftalanów, bez lateksu,  oraz ze znacznikiem głębokości wprowadzenia. Balonik kontrolny znakowany rozmiarem rurki. Rurka dostępna w opcji z mankietem niskociśnieniowym lub bez. Skrzydełka szyldu, miękkie, gładki i przezroczyste. W zestawie prowadnica do rurki oraz 2 tasiemki mocujące.  Rozmiary 7,0 mm, dł. 100mm; 8,0mm, dł-116mm; 9,0mm dł. 122mm; 10mm dł. 128mm . Rurka sterylna, jednorazowego użytku, pakowana pojedynczo. Na każdym opakowaniu nadruk numeru serii i daty ważności. (rozmiar do wyboru przez Zamawiającego)</t>
  </si>
  <si>
    <t>Rurka tracheostomijna z odsysaniem znad mankietu ruchomym szyldem silikonowana, bez zawartości ftalanów, linia RTG na całej długości, miękkie gładkie przeźroczyste skrzydełka szyldu z nazwą producenta i opisem średnicy wewnętrznej i zewnętrznej,  balonik kontrolny w kolorze niebieskim oznakowany rozmiarem rurki, prowadnica z oliwką ułatwiającą wprowadzanie, transparentny dren do odsysania zakończony uniwersalnym łącznikiem umożliwiającym podłączenie do urządzeń ssących i do końcówki typu luer, dwie tasiemki mocujące w zestawie, sterylna, pakowane w sztywne opakowanie zapewniające bezpieczeństwo przechowywania; rozmiar 5,0-10,0 co 0,5mm (rozmiar do wyboru przez Zamawiającego)</t>
  </si>
  <si>
    <t>Rurki tracheostomijne typu KAN z wymiennym wkładem bez  mankietu i z fenestracją w postaci 6 koncentrycznych otworów na ściance rurki,  rozmiar 5,0 dł. 6,2cm; 6,0 dł. 7,0cm;  7,0 dł. 7,2 cm;  7,5 dł. 7,6 cm; 8,0 dł. 8,0 cm; 9,0 dł. 8,2 cm; 10,0 dł. 8,4 cm (rozmiar do wyboru przez Zamawiającego). Wykonane z termoplastycznego PVC, Wykonane z termoplastycznego PVC, wyposażone w miękki szyldy z zaczepem przegubowym, bagnetowe złącza zapobiegające wypadaniu kaniul. Zaopatrzona w prowadnicę z oliwką dla łatwego wprowadzania.  W zestawie trzy kaniule wymienne: 
1 kaniula wewnętrzna z łącznikiem 15 mm,  
1 kaniula wewnętrzna z łącznikiem 15 mm z otworami fenestracyjnymi, 
1 kaniula wewnętrzna z kołnierzem z otworami fenestracyjnymi, 
oraz miękka opaska mocująca,  nasadka foniacyjna,  korek dekaniulacyjny,  nasadka kosmetyczna i łącznik 15 mm do samodzielnego założenia na rurkę bez kaniuli</t>
  </si>
  <si>
    <t>Rurki tracheostomijne typu KAN z wymiennym wkładem z  mankietem niskocisnieniowym ,  rozmiar 5,0 dł. 6,2cm; 6,0 dł. 7,0cm;  7,0 dł. 7,2 cm;  8,0 dł. 8,0 cm; 9,0 dł. 8,2 cm; 10,0 dł. 8,4 cm (rozmiar do wyboru przez Zamawiającego). Wykonane z termoplastycznego PVC, Wykonane z termoplastycznego PVC, wyposażone w miękki szyldy z zaczepem przegubowym, bagnetowe złącza zapobiegające wypadaniu kaniul. Zaopatrzona w prowadnicę z oliwką dla łatwego wprowadzania.  W zestawie trzy kaniule wymienne: 
2 kaniule wewnętrzne z łącznikiem 15 mm,  
1 kaniula wewnętrzna z kołnierzem, 
oraz miękka opaska mocująca, nasadka foniacyjna,  korek dekaniulacyjny,  nasadka kosmetyczna i łącznik 15 mm do samodzielnego założenia na rurkę bez kaniuli</t>
  </si>
  <si>
    <t>Rurka intubacyjna bez mankietu bez prowadnicy  silikonowana, bez zawartości ftalanów, wyposażona w znaczniki głębokości  w postaci czarnego pionowego bloku, skala centymetrowa podwójna co 1 cm. linia RTG na całej długości rurki, oczko Murphy`ego o zaoblonych krawędziach, niebieski łącznik 15mm z naniesionym rozmiarem rurki, , wyraźny znak skracania rurki, sterylna, opakowanie papier folia z punktowymi, fabrycznymi zgrzewami zapewniającymi utrzymanie anatomicznego kształtu rurki; prowadnica wykonana z mosiądzu powlekana medycznym tworzywem, rozmiar co 0,5mm  Od rozmiaru 2,0- do 10,0 (rozmiar do wyboru przez Zamawiającego)</t>
  </si>
  <si>
    <t xml:space="preserve">Rurki intubacyjne zbrojone z mankietem uszczelniającym w rozmiarze 3,5 – 10 co 0,5 mm (do wyboru przez Zamawiającego)
-jednorazowego użytku, sterylne, pakowane pojedynczo, , termoplastyczne, ustno – nosowe,
- wyprofilowane w kształcie łuku, o długości od 229mm do 399mm w zależności od rozmiaru,
- o średnicy zewnętrznej w zakresie od 5.8 mm do 12.9 mm w zależności od rozmiaru,
- wszystkie krawędzie mające kontakt z tkankami zaoblone,
- z miękkim wysokoobjętościowym niskociśnieniowym mankietem o kształcie baryłkowatym,
- z otworem Murphego,
- znacznik głębokości intubacji (oznaczenia nad mankietem w postaci jednego czytelnego ringu o grubości 1 cm wokół całego obwodu rurki), skalowanie co 1 cm,
- łącznik 15 mm trwale złączony z rurką z zaznaczonym rozmiarem rurki i producenta.  </t>
  </si>
  <si>
    <t xml:space="preserve">Rurki intubacyjne z mankietem uszczelniającym z odsysaniem z nad mankietu, w rozmiarze 6.0 – 9.0 co 0,5 mm (do wyboru przez Zamawiającego)
- jednorazowego użytku, sterylne, ustno nosowa z otworem Murphiego,
- z medycznego PCV, o długości od 290 mm do 350 w zależności od rozmiaru (bez łącznika),
- o średnicy zewnętrznej zależnie od rozmiaru od 9.0mmdo 13.1 mm oraz średnicy mankietu od 15.0mm do 28.0 mm
- długość linii do odsysania od 175 mm do 245 mm w zależności od rozmiaru.
- zakończenie linii ssącej żółtym łącznikiem ze szczelnym kapturkiem
- zdejmowalny łącznik 15 mm z 
- znacznik głębokości intubacji (oznaczenia nad mankietem w postaci dwóch niepełnych ringów), skalowanie co 1 cm, oraz linia Rtg                 </t>
  </si>
  <si>
    <t xml:space="preserve">Rurka tracheostomijna z odsysaniem z nad mankietu, z mankietem niskociśnieniowym wysokoobjętościowym, w rozmiarach 6,5; 7,0; 7,5;  8,0;  8,5;  9,0;  9,5;  10 (do wyboru przez Zamawiającego). Widoczna w Rtg, sterylna, taśma mocująca rurkę wokół szyi pacjenta, z prowadnicą, z drenem do odsysania wydzieliny znad mankietu charakterystycznym kolorze żółtym z zatyczką, otwór znajdujący sie po prawej lub lewej stronie w odległości do 1mm nad zakończeniem wypełnionego mankietu, posiadająca uniwersalny łącznik obrotowy 360 stopni. Kąt załamania 98 stopni, o długości całkowitej od 64 do 95,5 mm, o średnicy zewnetrznej od 8.7 do 14 mm, o średnicy mankietu od 24 do 30 mm w zależności od rozmiaru. </t>
  </si>
  <si>
    <t>Kaniula wewnętrzna do rurek tracheostomiojnych idealnie dopasowana długością i średnicą, silokonowa w pełni elastyczna, kodowana kolorystyczne w 9 kolorach, o srednicy wew od 5.0 do 8.8 mm w zależności od rozmiaru, z nadrukiem rozmiaru na rurce, sterylna. Nr 6,5; 7,0; 7,5;  8,0;  8,5;  9,0;  9,5;  10 (do wyboru przez Zamawiającego)</t>
  </si>
  <si>
    <t>Rurka tracheostomijna, fenestracyjna z mankietem i bez mankietu, z otworem i bez otworu, wykonana z przeźroczystego termoczułego PCV. Rurka w formie łuku, z linią rentgenowską oraz miękkim elastycznym kołnierzem mocującym Y, barwnym kodem rozmiaru, w zestawie kaniula wewnętrzną z łącznikiem 15 mm z otworem i bez, kaniulą z krótkim profilem łącznika z otworem i bez, mocowanie na podwójnym bagnecie. W zestawie dodatkowo szeroka opaska mocująca, osłona kaszlowa, osłonka z portem tlenowym, osłonka uszczelniająca, mandryn prowadzący.
Zestaw z foniatrią lub bez, z mankietem lub bez w zależności od potrzeb Zamawiającego, dodatkowo w zależności od konfiguracji zestawu z kaniulą fonacyjną z łącznikiem 15 mm i kaniula fonacyjna z krótkim profilem łącznika lub kaniulą, pełen zestaw w podobnej konfiguracji. 
Zestaw pozbawiony lateksu, sterylny. Rozmiary 7.0; 8.5; 10.0; 11.0 o długości całkowitej 70,78, 86, 86 mm; promieniu 102, 94, 90, 92 oraz średnicy mankietu 27, 27, 32, 32 mm w zależności od rozmiaru.Do wyboru przez Zamawiającego</t>
  </si>
  <si>
    <t xml:space="preserve">Rurka nosowo – gardłowa -  wykonana z miękkiego, elastycznego termoplastycznego PVC, zabezpieczenie przed całkowitym wsunięciem do nosogardzieli,silikonowana, bez lateksu, bez ftalanów, jałowa, jednorazowego użytku, dostępna w rozmiarach 2,5 - 9 co 0,5 (I.D. mm) do wyboru przez zamawiającego </t>
  </si>
  <si>
    <t xml:space="preserve">Część 4 – Resuscytatory ambu </t>
  </si>
  <si>
    <t xml:space="preserve">Część 5 – Woda do terapii inhalacyjnej </t>
  </si>
  <si>
    <t xml:space="preserve">Część 6 - Sprzęt  zużywalny i jednorazowy do respiratorów stacjonarnych GE typ aparatu R 860  </t>
  </si>
  <si>
    <t>Inspiratory Safety Guard Urządzenie zabezpieczające zastawkę wdechową, Op. 10 szt. kompatybilne z respiratorem R860. Produkt wykorzystuje mechaniczny filtr hydrofobowy o skuteczności filtracji bakteryjnej (BFE) oraz wirusowej (VFE) &gt; 99,999%</t>
  </si>
  <si>
    <t xml:space="preserve">Jednorazowa łyżka światłowodowa, korpus jak i podstawa łyżki wykonane są ze stopu metali (cynk, aluminium, magnez, miedź) o matowym ciemnym wykończeniu, mocowanie łyżki do rękojeści za pomocą trzech łożysk kulkowych, włókna światłowodu w całości okryte czarnym płaszczem z PCV i osłonięte dodatkowo tworzywem (PP). Średnica światłowodu na jego końcu wynosi 4,7mm. Mocowanie łyżki -długi ogonek-zapobiega dotykaniu łyżki do uchwytu po użyciu. Dostępna w rozmiarach Mac 0,1,2,3,4,5 o długości od 85; 94.5; 111; 133; 149, 159 mmi średnicy 10.7; 9.9; 13; 14; 13; 14.5 mm, Mill 000; 00,0,1,2,3,4 o długości 60; 66.5; 78; 103; 154; 195; 205mm i średnicy 7; 12.8; 12.8; 12.8; 12.8; 13.5; 13.5; 19.0 mm. Rozmiar wyraźnie kodowany kolorem na opakowaniu jednostkowym (brzoskwiniowy, biały, niebieski, żółty, różowy, ciemny żółty dla MAC), etykieta i instukcja użycia (w tym graficzna) w j.polskim. Do wyboru przez Zamawiającego
</t>
  </si>
  <si>
    <t>Część 7 – Jednorazowe łyżki laryngoskopowe</t>
  </si>
  <si>
    <t>Łyżka do laryngoskopu wraz z niezdejmowalną rękojeścią, pakowana pojedynczo w opakowanie folia - folia, czytelne oznaczenie kolorem dotyczące każdego rozmiaru łyżki, opakowanie otwierane za pomocą jednej ręki po perforacji biegnącej w całości wzdłuż dłuższego boku, łyżka wykonana w całości wraz z podstawą z lekkiego stopu metalu, nieodkształcająca się, atraumatyczna, rękojeść z plastiku z poprzecznymi frezami, żarówka typu LED zainstalowana na stałe w dystalnej części łyżki dająca mocne skupione światło, oznaczenia kolorystyczne wzdłuż całego profilu łyżki do żarówki, nie rozbieralna, złożona przed użyciem, łyżka trwałe zamocowana w rękojeści, baterie w rękojeści w ilości co najmniej dwóch baterii AAA dające gwarancję długiego świecenia co najmniej 3 lata.
1) typ McIntosh rozmiary 2, 3, 4 (oznaczenia kolorów co najmniej turkus, żółty, różowy), długość 100 -157 cm, średnica 11.5-15 cm, waga 108-135 gram inne rozmairy mac 1 i mac 5
2) typ Miller rozmiary 00, 0, 1, 2, 3, 4 (oznaczenia kolorów co najmniej beżowy, purpurowy, pomarańczowy, szary, zielony, lawendowy), długość 64 -205 cm, średnica 11.5-14 cm, waga 97-141 gram                                                                    do wyboru przez Zamawiającego</t>
  </si>
  <si>
    <t xml:space="preserve">Część 8 – Laryngoskopy jednorazowe  </t>
  </si>
  <si>
    <t>Wkład jednorazowy na wydzielinę, o poj, 1,5L lkompatybilny ze zbiornikami firmy  typu Medela, ze zintegrowaną pokrywą z dwoma portami: portem do pacjenta i portem do połączenia szeregowego, dwa uchwyty przy wkładzie umożliwiające obsługę przez osoby prawo i leworęczne; zabezpieczenie zwrotne przez cofaniem się wydzieliny do pacjenta; zintegrowany filtr antybakteryjny i przeciwprzelewowy (hydrofobowy); ochrona przeciwbryzgowa zapobiegająca przedwczesnemu zamknięciu filtra; łącznik kątowy zabezpieczający przez zamknięciem światła drenu pacjenta; wymiana wkładów bez konieczności odłączenia źródła ssania.</t>
  </si>
  <si>
    <t>Wkład jednorazowy na wydzielinę, o poj. 2,5L kompatybilny ze zbiornikami firmy  typu Medela, ze zintegrowaną pokrywą z dwoma portami: portem do pacjenta i portem do połączenia szeregowego, dwa uchwyty przy wkładzie umożliwiające obsługę przez osoby prawo i leworęczne; zabezpieczenie zwrotne przez cofaniem się wydzieliny do pacjenta; zintegrowany filtr antybakteryjny i przeciwprzelewowy (hydrofobowy); ochrona przeciwbryzgowa zapobiegająca przedwczesnemu zamknięciu filtra; łącznik kątowy zabezpieczający przez zamknięciem światła drenu pacjenta; wymiana wkładów bez konieczności odłączenia źródła ssania.</t>
  </si>
  <si>
    <t>Zestaw do przezskórnej tracheotomii typu BLUpercTM Portex z jednostopniowym rozszerzadłem w kształcie litery „S” i z rurką tracheostomijną typu BLUselect Suctionaid, z mankietem typu Soft-Seal z wbudowanym przewodem do odsysania znad mankietu                                                                                              Rozmiary 7,0; 8,0; 9,0 (do wyboru przez Zamawiającego)</t>
  </si>
  <si>
    <t>Filtr hydrofobowy elektrostatyczny z celulozowym wymiennikiem ciepła i wilgoci: 
o skuteczności przeciwbakteryjnej 99,99999% , przeciwwirusowej 99,999% , przeciwprątkowej 99.999%; 
o wadze 31-32 g; z portem kapno , o przestrzeni martwej 35-38ml; 
posiadający poziom nawilżania mgH2O/L przez 24h odpowiednio dla Vt: 250ml: 38.8; 500ml: 37.2; 750ml: 36.2; 1000ml: 35.5 ;  z nadrukowanymi na obwodzie filtra wartościami minimalną i makasymalną objętści oddechowej;  kodowany kolorystycznie kolorem niebieskim , 
o objętości oddechowej Vt - 150 - 1000 ml; filtr walidowany do prątków gruźlicy , HIV i wzw C; 
wolny od latex, PCV, ftalany; posiadający standardowe złącze 22/15, kątowy lub prosty do wyboru przez Zamawiającego</t>
  </si>
  <si>
    <t>Filtr hydrofobowy elektrostatyczny;  
o skuteczności przeciwbakteryjnej 99,9999% , przeciwwirusowej 99,999% ; 
o wadze 22 lub 23 g; z portem kapno, o przestrzeni martwej 26 lub 30 ml; 
z nadrukowanymi na obwodzie filtra wartościami minimalną i makasymalną objętści oddechowej; kodowany kolorystycznie kolorem zółtym ,  o objętości oddechowej Vt - 150 - 1000 ml; 
posiadający opór przepływu przy 60 l/min.1,6 cm H2O:  wolny od latex, PCV, ftalany;  posiadający standardowe złącze 22/15, kątowy lub prosty do wyboru przez Zamawiającego</t>
  </si>
  <si>
    <t>Część 13 – Filtry hydrofobowe elektrostatyczne</t>
  </si>
  <si>
    <t>Część 12 – Akcesoria do wysokoprzepływowej terapii tlenem</t>
  </si>
  <si>
    <t>Część 11 – Zestaw do przezskórnej tracheotomii</t>
  </si>
  <si>
    <t>Część 10 - Wkłady do ssaka 1 i 2 L</t>
  </si>
  <si>
    <t xml:space="preserve">Rurki intubacyjne z mankietem uszczelniającym niskociśnieniowym w rozmiarze 2,0 – 10 co 0,5 mm (do wyboru przez Zamawiającego)
- jednorazowego użytku, sterylne, ustno - nosowa z otworem Murphiego,
- z medycznego PCV o długości od 160 mm do 350 w zależności od rozmiaru (bez łącznika),
- o średnicy zewnętrznej zależnie or rozmiaru od 4.0 mm do 13.3 mm oraz średnicy mankietu od 8.0 mm do 29.0 mm
- z miękkim cienkościennym mankietem, baryłkowym, niskociśnieniowym, wysokoobjętościowym
- znacznik głębokości intubacji (oznaczenia nad mankietem w postaci jednego czytelnego ringu o grubości 1 cm wokół całego obwodu rurki), skalowanie co 1 cm, oraz linia Rtg. </t>
  </si>
  <si>
    <t xml:space="preserve">Rurka intubacyjna z mankietem niskociśnieniowym, wyprofilowanym w kształcie walca,  z prowadnicą umieszczoną wewnątrz rurki, silikonowana, bez zawartości ftalanów, wyposażona w znaczniki głębokości, w postaci dwóch pełnych pierścieni. Linia RTG na całej długości rurki, oczko Murphy`ego, rozmiar podany na łączniku, baloniku kontrolnym i w trzech miejscach na  korpusie rurki, wyraźny znak skracania rurki, sterylna, opakowanie papier folia z punktowymi, fabrycznymi zgrzewami zapewniającymi utrzymanie anatomicznego kształtu rurki; rozmiar  co 0,5mm Od rozmiaru 2,0 do rozmiaru 10 (rozmiar do wyboru przez Zamawiającego)
</t>
  </si>
  <si>
    <t>Część 9 - Wkłady do ssaka 1,5L i 2,5L</t>
  </si>
  <si>
    <t>FORMULARZ CENOWY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</si>
</sst>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415]General"/>
    <numFmt numFmtId="166" formatCode="#,##0.00&quot; &quot;[$zł-415];[Red]&quot;-&quot;#,##0.00&quot; &quot;[$zł-415]"/>
    <numFmt numFmtId="167" formatCode="#,##0.00\ &quot;zł&quot;"/>
  </numFmts>
  <fonts count="16">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000000"/>
      <name val="Czcionka tekstu podstawowego"/>
      <charset val="238"/>
    </font>
    <font>
      <sz val="10"/>
      <name val="Arial"/>
      <family val="2"/>
      <charset val="238"/>
    </font>
    <font>
      <b/>
      <sz val="12"/>
      <color theme="1"/>
      <name val="Calibri"/>
      <family val="2"/>
      <charset val="238"/>
      <scheme val="minor"/>
    </font>
    <font>
      <sz val="11"/>
      <color theme="1"/>
      <name val="Arial"/>
      <family val="2"/>
      <charset val="238"/>
    </font>
    <font>
      <sz val="11"/>
      <color rgb="FF000000"/>
      <name val="Calibri"/>
      <family val="2"/>
      <charset val="238"/>
    </font>
    <font>
      <b/>
      <i/>
      <sz val="16"/>
      <color theme="1"/>
      <name val="Arial"/>
      <family val="2"/>
      <charset val="238"/>
    </font>
    <font>
      <b/>
      <i/>
      <u/>
      <sz val="11"/>
      <color theme="1"/>
      <name val="Arial"/>
      <family val="2"/>
      <charset val="238"/>
    </font>
    <font>
      <sz val="10"/>
      <color theme="1"/>
      <name val="Calibri"/>
      <family val="2"/>
      <scheme val="minor"/>
    </font>
    <font>
      <sz val="10"/>
      <color theme="1"/>
      <name val="Calibri"/>
      <family val="2"/>
      <charset val="238"/>
      <scheme val="minor"/>
    </font>
    <font>
      <sz val="8"/>
      <color theme="1"/>
      <name val="Calibri"/>
      <family val="2"/>
      <charset val="238"/>
      <scheme val="minor"/>
    </font>
    <font>
      <b/>
      <sz val="10"/>
      <color theme="1"/>
      <name val="Calibri"/>
      <family val="2"/>
      <charset val="238"/>
      <scheme val="minor"/>
    </font>
    <font>
      <sz val="11"/>
      <color theme="1"/>
      <name val="Calibri"/>
      <family val="2"/>
      <scheme val="minor"/>
    </font>
    <font>
      <sz val="10"/>
      <color rgb="FF000000"/>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4">
    <xf numFmtId="0" fontId="0" fillId="0" borderId="0"/>
    <xf numFmtId="165" fontId="3" fillId="0" borderId="0"/>
    <xf numFmtId="164" fontId="1" fillId="0" borderId="0" applyFont="0" applyFill="0" applyBorder="0" applyAlignment="0" applyProtection="0"/>
    <xf numFmtId="0" fontId="4" fillId="0" borderId="0"/>
    <xf numFmtId="0" fontId="6" fillId="0" borderId="0"/>
    <xf numFmtId="165" fontId="7" fillId="0" borderId="0"/>
    <xf numFmtId="0" fontId="8" fillId="0" borderId="0">
      <alignment horizontal="center"/>
    </xf>
    <xf numFmtId="0" fontId="8" fillId="0" borderId="0">
      <alignment horizontal="center" textRotation="90"/>
    </xf>
    <xf numFmtId="0" fontId="9" fillId="0" borderId="0"/>
    <xf numFmtId="166" fontId="9" fillId="0" borderId="0"/>
    <xf numFmtId="164" fontId="1" fillId="0" borderId="0" applyFont="0" applyFill="0" applyBorder="0" applyAlignment="0" applyProtection="0"/>
    <xf numFmtId="164" fontId="1" fillId="0" borderId="0" applyFont="0" applyFill="0" applyBorder="0" applyAlignment="0" applyProtection="0"/>
    <xf numFmtId="0" fontId="10" fillId="0" borderId="0"/>
    <xf numFmtId="0" fontId="14" fillId="0" borderId="0"/>
  </cellStyleXfs>
  <cellXfs count="80">
    <xf numFmtId="0" fontId="0" fillId="0" borderId="0" xfId="0"/>
    <xf numFmtId="0" fontId="0" fillId="0" borderId="0" xfId="0" applyAlignment="1">
      <alignment horizontal="left" vertical="center"/>
    </xf>
    <xf numFmtId="0" fontId="2" fillId="0" borderId="0" xfId="0" applyFont="1" applyAlignment="1">
      <alignment horizontal="center"/>
    </xf>
    <xf numFmtId="0" fontId="12" fillId="2" borderId="1"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1" xfId="0" applyFont="1" applyFill="1" applyBorder="1" applyAlignment="1">
      <alignment horizontal="center" vertical="center"/>
    </xf>
    <xf numFmtId="0" fontId="2" fillId="3" borderId="5" xfId="0" applyFont="1" applyFill="1" applyBorder="1" applyAlignment="1"/>
    <xf numFmtId="0" fontId="13" fillId="3" borderId="0" xfId="0" applyFont="1" applyFill="1" applyAlignment="1">
      <alignment horizontal="center" vertical="center"/>
    </xf>
    <xf numFmtId="0" fontId="12" fillId="2" borderId="3"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2" xfId="0" applyFont="1" applyFill="1" applyBorder="1" applyAlignment="1">
      <alignment horizontal="center" vertical="center"/>
    </xf>
    <xf numFmtId="0" fontId="12" fillId="2" borderId="6" xfId="0" applyFont="1" applyFill="1" applyBorder="1" applyAlignment="1">
      <alignment horizontal="center" vertical="center" wrapText="1"/>
    </xf>
    <xf numFmtId="167" fontId="2" fillId="3" borderId="1" xfId="0" applyNumberFormat="1" applyFont="1" applyFill="1" applyBorder="1" applyAlignment="1"/>
    <xf numFmtId="0" fontId="12" fillId="2" borderId="3"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1" fillId="0" borderId="1" xfId="0" applyFont="1" applyBorder="1" applyAlignment="1">
      <alignment vertical="top" wrapText="1"/>
    </xf>
    <xf numFmtId="0" fontId="11" fillId="2" borderId="1" xfId="0" applyFont="1" applyFill="1" applyBorder="1" applyAlignment="1">
      <alignment vertical="top" wrapText="1"/>
    </xf>
    <xf numFmtId="0" fontId="11" fillId="0" borderId="1" xfId="0" applyFont="1" applyFill="1" applyBorder="1" applyAlignment="1">
      <alignment vertical="top" wrapText="1"/>
    </xf>
    <xf numFmtId="0" fontId="11" fillId="0" borderId="6" xfId="0" applyFont="1" applyBorder="1" applyAlignment="1">
      <alignment vertical="top" wrapText="1"/>
    </xf>
    <xf numFmtId="0" fontId="11" fillId="0" borderId="0" xfId="0" applyFont="1"/>
    <xf numFmtId="0" fontId="15" fillId="4" borderId="1" xfId="0" applyFont="1" applyFill="1" applyBorder="1" applyAlignment="1">
      <alignment vertical="center" wrapText="1"/>
    </xf>
    <xf numFmtId="0" fontId="15" fillId="0" borderId="0" xfId="0" applyFont="1" applyAlignment="1">
      <alignment vertical="center" wrapText="1"/>
    </xf>
    <xf numFmtId="0" fontId="11" fillId="2" borderId="1" xfId="0" applyFont="1" applyFill="1" applyBorder="1" applyAlignment="1">
      <alignment horizontal="left" vertical="top" wrapText="1"/>
    </xf>
    <xf numFmtId="0" fontId="11" fillId="0" borderId="0" xfId="0" applyFont="1" applyAlignment="1">
      <alignment vertical="center" wrapText="1"/>
    </xf>
    <xf numFmtId="0" fontId="2" fillId="3" borderId="2" xfId="0" applyFont="1" applyFill="1" applyBorder="1" applyAlignment="1">
      <alignment horizontal="right"/>
    </xf>
    <xf numFmtId="0" fontId="2" fillId="3" borderId="4" xfId="0" applyFont="1" applyFill="1" applyBorder="1" applyAlignment="1">
      <alignment horizontal="right"/>
    </xf>
    <xf numFmtId="0" fontId="2" fillId="3" borderId="3" xfId="0" applyFont="1" applyFill="1" applyBorder="1" applyAlignment="1">
      <alignment horizontal="right"/>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2" fillId="0" borderId="0" xfId="0" applyFont="1" applyAlignment="1">
      <alignment horizontal="center"/>
    </xf>
    <xf numFmtId="0" fontId="11" fillId="0" borderId="0" xfId="0" applyFont="1" applyAlignment="1">
      <alignment horizontal="right" vertical="center"/>
    </xf>
    <xf numFmtId="0" fontId="0" fillId="0" borderId="0" xfId="0" applyAlignment="1">
      <alignment horizontal="left"/>
    </xf>
    <xf numFmtId="0" fontId="2" fillId="0" borderId="0" xfId="0" applyFont="1" applyAlignment="1">
      <alignment horizontal="left" vertical="center"/>
    </xf>
    <xf numFmtId="0" fontId="5" fillId="0" borderId="0" xfId="0" applyFont="1" applyAlignment="1">
      <alignment horizontal="center"/>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2" xfId="0" applyFont="1" applyFill="1" applyBorder="1" applyAlignment="1">
      <alignment horizontal="right"/>
    </xf>
    <xf numFmtId="0" fontId="13" fillId="3" borderId="4" xfId="0" applyFont="1" applyFill="1" applyBorder="1" applyAlignment="1">
      <alignment horizontal="right"/>
    </xf>
    <xf numFmtId="0" fontId="13" fillId="3" borderId="3" xfId="0" applyFont="1" applyFill="1" applyBorder="1" applyAlignment="1">
      <alignment horizontal="right"/>
    </xf>
    <xf numFmtId="0" fontId="11" fillId="0" borderId="0" xfId="0" applyFont="1" applyAlignment="1">
      <alignment horizontal="right"/>
    </xf>
    <xf numFmtId="0" fontId="13" fillId="3" borderId="8" xfId="0" applyFont="1" applyFill="1" applyBorder="1" applyAlignment="1">
      <alignment horizontal="right"/>
    </xf>
    <xf numFmtId="0" fontId="0" fillId="0" borderId="1" xfId="0" applyFont="1" applyBorder="1" applyAlignment="1">
      <alignment horizontal="left" vertical="top" wrapText="1"/>
    </xf>
    <xf numFmtId="0" fontId="0" fillId="0" borderId="1" xfId="0" applyFont="1" applyBorder="1" applyAlignment="1">
      <alignment vertical="top" wrapText="1"/>
    </xf>
    <xf numFmtId="0" fontId="2" fillId="0" borderId="1" xfId="0" applyFont="1" applyBorder="1" applyAlignment="1">
      <alignment horizontal="left" vertical="top" wrapText="1"/>
    </xf>
    <xf numFmtId="0" fontId="2" fillId="0" borderId="1" xfId="0" applyFont="1" applyBorder="1" applyAlignment="1">
      <alignment horizontal="center" vertical="center" wrapText="1"/>
    </xf>
    <xf numFmtId="0" fontId="0" fillId="0" borderId="3" xfId="0" applyFont="1" applyBorder="1" applyAlignment="1">
      <alignment horizontal="center" vertical="center" wrapText="1"/>
    </xf>
    <xf numFmtId="167" fontId="0" fillId="0" borderId="3" xfId="0" applyNumberFormat="1" applyFont="1" applyBorder="1" applyAlignment="1">
      <alignment horizontal="center" vertical="center" wrapText="1"/>
    </xf>
    <xf numFmtId="9" fontId="0" fillId="0" borderId="3" xfId="0" applyNumberFormat="1" applyFont="1" applyBorder="1" applyAlignment="1">
      <alignment horizontal="center" vertical="center" wrapText="1"/>
    </xf>
    <xf numFmtId="167" fontId="0"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0" fillId="0" borderId="1" xfId="0" applyFont="1" applyBorder="1" applyAlignment="1">
      <alignment horizontal="center" vertical="center"/>
    </xf>
    <xf numFmtId="167" fontId="0" fillId="0" borderId="1" xfId="0" applyNumberFormat="1" applyFont="1" applyBorder="1" applyAlignment="1">
      <alignment horizontal="center" vertical="center"/>
    </xf>
    <xf numFmtId="0" fontId="2" fillId="0" borderId="1" xfId="0" applyFont="1" applyBorder="1" applyAlignment="1">
      <alignment vertical="top" wrapText="1"/>
    </xf>
    <xf numFmtId="0" fontId="0" fillId="2" borderId="1" xfId="0" applyFont="1" applyFill="1" applyBorder="1" applyAlignment="1">
      <alignment horizontal="center" vertical="center" wrapText="1"/>
    </xf>
    <xf numFmtId="167" fontId="0" fillId="2" borderId="1" xfId="0" applyNumberFormat="1" applyFont="1" applyFill="1" applyBorder="1" applyAlignment="1">
      <alignment horizontal="center" vertical="center" wrapText="1"/>
    </xf>
    <xf numFmtId="0" fontId="0" fillId="0" borderId="3" xfId="0" applyFont="1" applyBorder="1" applyAlignment="1">
      <alignment horizontal="center" vertical="center"/>
    </xf>
    <xf numFmtId="9" fontId="0" fillId="0" borderId="1" xfId="0" applyNumberFormat="1" applyFont="1" applyBorder="1" applyAlignment="1">
      <alignment horizontal="center" vertical="center"/>
    </xf>
    <xf numFmtId="0" fontId="2" fillId="0"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0" borderId="3" xfId="0" applyFont="1" applyFill="1" applyBorder="1" applyAlignment="1">
      <alignment horizontal="center" vertical="center"/>
    </xf>
    <xf numFmtId="167" fontId="2" fillId="3" borderId="1" xfId="0" applyNumberFormat="1" applyFont="1" applyFill="1" applyBorder="1" applyAlignment="1">
      <alignment horizontal="center" vertical="center"/>
    </xf>
    <xf numFmtId="167" fontId="2" fillId="3" borderId="1" xfId="0" applyNumberFormat="1" applyFont="1" applyFill="1" applyBorder="1" applyAlignment="1">
      <alignment horizontal="center"/>
    </xf>
    <xf numFmtId="167" fontId="0" fillId="0" borderId="1" xfId="0" applyNumberFormat="1" applyFont="1" applyBorder="1" applyAlignment="1">
      <alignment vertical="center"/>
    </xf>
    <xf numFmtId="0" fontId="2" fillId="0" borderId="6" xfId="0" applyFont="1" applyBorder="1" applyAlignment="1">
      <alignment horizontal="center" vertical="center"/>
    </xf>
    <xf numFmtId="0" fontId="0" fillId="0" borderId="7" xfId="0" applyFont="1" applyBorder="1" applyAlignment="1">
      <alignment horizontal="center" vertical="center"/>
    </xf>
    <xf numFmtId="167" fontId="0" fillId="0" borderId="6" xfId="0" applyNumberFormat="1" applyFont="1" applyBorder="1" applyAlignment="1">
      <alignment horizontal="center" vertical="center"/>
    </xf>
    <xf numFmtId="9" fontId="0" fillId="0" borderId="6" xfId="0" applyNumberFormat="1" applyFont="1" applyBorder="1" applyAlignment="1">
      <alignment horizontal="center" vertical="center"/>
    </xf>
    <xf numFmtId="167" fontId="0" fillId="0" borderId="1" xfId="0" applyNumberFormat="1" applyFont="1" applyBorder="1" applyAlignment="1">
      <alignment horizontal="center"/>
    </xf>
    <xf numFmtId="0" fontId="2" fillId="0" borderId="7" xfId="0" applyFont="1" applyBorder="1" applyAlignment="1">
      <alignment horizontal="center" vertical="center"/>
    </xf>
    <xf numFmtId="0" fontId="2" fillId="2" borderId="1" xfId="0" applyFont="1" applyFill="1" applyBorder="1" applyAlignment="1">
      <alignment horizontal="center" vertical="center" wrapText="1"/>
    </xf>
    <xf numFmtId="0" fontId="0" fillId="0" borderId="10" xfId="0" applyFont="1" applyBorder="1" applyAlignment="1">
      <alignment horizontal="center" vertical="center"/>
    </xf>
    <xf numFmtId="9" fontId="0" fillId="2" borderId="1" xfId="0" applyNumberFormat="1" applyFont="1" applyFill="1" applyBorder="1" applyAlignment="1">
      <alignment horizontal="center" vertical="center" wrapText="1"/>
    </xf>
    <xf numFmtId="0" fontId="2" fillId="0" borderId="9" xfId="0" applyFont="1" applyBorder="1" applyAlignment="1">
      <alignment horizontal="center" vertical="center"/>
    </xf>
    <xf numFmtId="167" fontId="0" fillId="0" borderId="9" xfId="0" applyNumberFormat="1" applyFont="1" applyBorder="1" applyAlignment="1">
      <alignment horizontal="center" vertical="center"/>
    </xf>
    <xf numFmtId="9" fontId="0" fillId="0" borderId="9" xfId="0" applyNumberFormat="1" applyFont="1" applyBorder="1" applyAlignment="1">
      <alignment horizontal="center" vertical="center"/>
    </xf>
    <xf numFmtId="0" fontId="2" fillId="0" borderId="3" xfId="0" applyFont="1" applyBorder="1" applyAlignment="1">
      <alignment horizontal="center" vertical="center"/>
    </xf>
  </cellXfs>
  <cellStyles count="14">
    <cellStyle name="Dziesiętny 2" xfId="11" xr:uid="{1635F112-03BA-4565-9589-91DFD8218423}"/>
    <cellStyle name="Dziesiętny 3" xfId="10" xr:uid="{D4BD3772-0D10-4F1B-A572-407AE0F93B24}"/>
    <cellStyle name="Dziesiętny 4" xfId="2" xr:uid="{00000000-0005-0000-0000-00002F000000}"/>
    <cellStyle name="Excel Built-in Normal" xfId="1" xr:uid="{00000000-0005-0000-0000-000000000000}"/>
    <cellStyle name="Excel Built-in Normal 2" xfId="5" xr:uid="{A2B98ACE-E2FA-4904-ADDD-5C4777880E88}"/>
    <cellStyle name="Heading" xfId="6" xr:uid="{B2F51DCA-86B1-4B57-B284-9A86008B4B54}"/>
    <cellStyle name="Heading1" xfId="7" xr:uid="{FF694DD3-E72E-4ED0-90C4-A81356F380F7}"/>
    <cellStyle name="Normalny" xfId="0" builtinId="0"/>
    <cellStyle name="Normalny 2" xfId="4" xr:uid="{02720850-B0D0-46A5-A8D6-62F736D092FE}"/>
    <cellStyle name="Normalny 3" xfId="12" xr:uid="{A9FC0B26-8B66-4291-94CA-9F35C8ED510E}"/>
    <cellStyle name="Normalny 4" xfId="13" xr:uid="{00000000-0005-0000-0000-00003B000000}"/>
    <cellStyle name="Normalny 5" xfId="3" xr:uid="{1F5ECD4F-209B-4FE7-A650-2A260DAB53AF}"/>
    <cellStyle name="Result" xfId="8" xr:uid="{E8285E7A-DE14-4CC7-B059-EBE3E2F27700}"/>
    <cellStyle name="Result2" xfId="9" xr:uid="{22B237B2-B28C-41F1-8D5B-7F0825E45A47}"/>
  </cellStyles>
  <dxfs count="0"/>
  <tableStyles count="0" defaultTableStyle="TableStyleMedium2" defaultPivotStyle="PivotStyleLight16"/>
  <colors>
    <mruColors>
      <color rgb="FFFFE69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EC435-9E79-4369-B7D6-9AF236A1A56A}">
  <sheetPr>
    <pageSetUpPr fitToPage="1"/>
  </sheetPr>
  <dimension ref="A1:P15"/>
  <sheetViews>
    <sheetView topLeftCell="A11" zoomScale="90" zoomScaleNormal="90" workbookViewId="0">
      <selection activeCell="I15" sqref="I15:P15"/>
    </sheetView>
  </sheetViews>
  <sheetFormatPr defaultRowHeight="15"/>
  <cols>
    <col min="2" max="2" width="62.5703125" customWidth="1"/>
    <col min="3" max="3" width="13.85546875" customWidth="1"/>
    <col min="4" max="4" width="15" customWidth="1"/>
    <col min="5" max="5" width="9.85546875" customWidth="1"/>
    <col min="6" max="6" width="7.7109375" customWidth="1"/>
    <col min="7" max="7" width="11.5703125" customWidth="1"/>
    <col min="8" max="8" width="7.7109375" customWidth="1"/>
    <col min="9" max="9" width="12.85546875" customWidth="1"/>
    <col min="10" max="10" width="12.5703125" customWidth="1"/>
    <col min="13" max="13" width="16.7109375" customWidth="1"/>
    <col min="14" max="14" width="15.85546875" customWidth="1"/>
    <col min="15" max="15" width="17.42578125" customWidth="1"/>
    <col min="16" max="16" width="18" customWidth="1"/>
  </cols>
  <sheetData>
    <row r="1" spans="1:16">
      <c r="A1" s="34" t="s">
        <v>90</v>
      </c>
      <c r="B1" s="34"/>
      <c r="C1" s="34"/>
      <c r="D1" s="34"/>
      <c r="E1" s="34"/>
      <c r="F1" s="34"/>
      <c r="G1" s="34"/>
      <c r="H1" s="34"/>
      <c r="I1" s="34"/>
      <c r="J1" s="34"/>
      <c r="K1" s="34"/>
      <c r="L1" s="34"/>
      <c r="M1" s="34"/>
      <c r="N1" s="34"/>
      <c r="O1" s="34"/>
      <c r="P1" s="34"/>
    </row>
    <row r="3" spans="1:16">
      <c r="A3" s="35" t="s">
        <v>105</v>
      </c>
      <c r="B3" s="35"/>
      <c r="C3" s="35"/>
      <c r="D3" s="35"/>
      <c r="E3" s="35"/>
      <c r="F3" s="35"/>
      <c r="G3" s="35"/>
      <c r="H3" s="35"/>
      <c r="I3" s="35"/>
      <c r="J3" s="35"/>
      <c r="K3" s="35"/>
      <c r="L3" s="35"/>
      <c r="M3" s="35"/>
      <c r="N3" s="35"/>
      <c r="O3" s="35"/>
      <c r="P3" s="35"/>
    </row>
    <row r="4" spans="1:16">
      <c r="A4" s="36" t="s">
        <v>106</v>
      </c>
      <c r="B4" s="36"/>
      <c r="C4" s="36"/>
      <c r="D4" s="36"/>
      <c r="E4" s="36"/>
      <c r="F4" s="36"/>
      <c r="G4" s="36"/>
      <c r="H4" s="36"/>
      <c r="I4" s="36"/>
      <c r="J4" s="36"/>
      <c r="K4" s="36"/>
      <c r="L4" s="36"/>
      <c r="M4" s="36"/>
      <c r="N4" s="36"/>
      <c r="O4" s="36"/>
      <c r="P4" s="36"/>
    </row>
    <row r="5" spans="1:16">
      <c r="A5" s="1"/>
      <c r="B5" s="1"/>
      <c r="C5" s="1"/>
      <c r="D5" s="1"/>
      <c r="E5" s="1"/>
      <c r="F5" s="1"/>
      <c r="G5" s="1"/>
      <c r="H5" s="1"/>
      <c r="I5" s="1"/>
      <c r="J5" s="1"/>
      <c r="K5" s="1"/>
      <c r="L5" s="1"/>
      <c r="M5" s="1"/>
      <c r="N5" s="1"/>
    </row>
    <row r="6" spans="1:16" ht="15.75">
      <c r="A6" s="37" t="s">
        <v>150</v>
      </c>
      <c r="B6" s="37"/>
      <c r="C6" s="37"/>
      <c r="D6" s="37"/>
      <c r="E6" s="37"/>
      <c r="F6" s="37"/>
      <c r="G6" s="37"/>
      <c r="H6" s="37"/>
      <c r="I6" s="37"/>
      <c r="J6" s="37"/>
      <c r="K6" s="37"/>
      <c r="L6" s="37"/>
      <c r="M6" s="37"/>
      <c r="N6" s="37"/>
      <c r="O6" s="37"/>
      <c r="P6" s="37"/>
    </row>
    <row r="8" spans="1:16">
      <c r="A8" s="33" t="s">
        <v>91</v>
      </c>
      <c r="B8" s="33"/>
      <c r="C8" s="33"/>
      <c r="D8" s="33"/>
      <c r="E8" s="33"/>
      <c r="F8" s="33"/>
      <c r="G8" s="33"/>
      <c r="H8" s="33"/>
      <c r="I8" s="33"/>
      <c r="J8" s="33"/>
      <c r="K8" s="33"/>
      <c r="L8" s="33"/>
      <c r="M8" s="33"/>
      <c r="N8" s="33"/>
      <c r="O8" s="33"/>
      <c r="P8" s="33"/>
    </row>
    <row r="10" spans="1:16" ht="100.5" customHeight="1">
      <c r="A10" s="5" t="s">
        <v>0</v>
      </c>
      <c r="B10" s="5" t="s">
        <v>1</v>
      </c>
      <c r="C10" s="6" t="s">
        <v>2</v>
      </c>
      <c r="D10" s="6" t="s">
        <v>3</v>
      </c>
      <c r="E10" s="38" t="s">
        <v>36</v>
      </c>
      <c r="F10" s="39"/>
      <c r="G10" s="5" t="s">
        <v>4</v>
      </c>
      <c r="H10" s="5" t="s">
        <v>5</v>
      </c>
      <c r="I10" s="5" t="s">
        <v>98</v>
      </c>
      <c r="J10" s="5" t="s">
        <v>97</v>
      </c>
      <c r="K10" s="38" t="s">
        <v>103</v>
      </c>
      <c r="L10" s="39"/>
      <c r="M10" s="5" t="s">
        <v>99</v>
      </c>
      <c r="N10" s="5" t="s">
        <v>100</v>
      </c>
      <c r="O10" s="5" t="s">
        <v>101</v>
      </c>
      <c r="P10" s="5" t="s">
        <v>102</v>
      </c>
    </row>
    <row r="11" spans="1:16">
      <c r="A11" s="3">
        <v>1</v>
      </c>
      <c r="B11" s="3">
        <v>2</v>
      </c>
      <c r="C11" s="4">
        <v>3</v>
      </c>
      <c r="D11" s="4">
        <v>4</v>
      </c>
      <c r="E11" s="31">
        <v>5</v>
      </c>
      <c r="F11" s="32"/>
      <c r="G11" s="3">
        <v>6</v>
      </c>
      <c r="H11" s="3">
        <v>7</v>
      </c>
      <c r="I11" s="3">
        <v>8</v>
      </c>
      <c r="J11" s="3">
        <v>9</v>
      </c>
      <c r="K11" s="31">
        <v>10</v>
      </c>
      <c r="L11" s="32"/>
      <c r="M11" s="3">
        <v>11</v>
      </c>
      <c r="N11" s="3">
        <v>12</v>
      </c>
      <c r="O11" s="3">
        <v>13</v>
      </c>
      <c r="P11" s="3">
        <v>14</v>
      </c>
    </row>
    <row r="12" spans="1:16" ht="180">
      <c r="A12" s="7" t="s">
        <v>6</v>
      </c>
      <c r="B12" s="45" t="s">
        <v>109</v>
      </c>
      <c r="C12" s="47"/>
      <c r="D12" s="47"/>
      <c r="E12" s="48">
        <v>1100</v>
      </c>
      <c r="F12" s="49" t="s">
        <v>41</v>
      </c>
      <c r="G12" s="50"/>
      <c r="H12" s="51"/>
      <c r="I12" s="50"/>
      <c r="J12" s="50"/>
      <c r="K12" s="48">
        <f>E12*0.5</f>
        <v>550</v>
      </c>
      <c r="L12" s="49" t="s">
        <v>41</v>
      </c>
      <c r="M12" s="50"/>
      <c r="N12" s="50"/>
      <c r="O12" s="52"/>
      <c r="P12" s="52"/>
    </row>
    <row r="13" spans="1:16" ht="135">
      <c r="A13" s="7" t="s">
        <v>7</v>
      </c>
      <c r="B13" s="45" t="s">
        <v>39</v>
      </c>
      <c r="C13" s="47"/>
      <c r="D13" s="47"/>
      <c r="E13" s="53">
        <v>220</v>
      </c>
      <c r="F13" s="54" t="s">
        <v>37</v>
      </c>
      <c r="G13" s="55"/>
      <c r="H13" s="51"/>
      <c r="I13" s="50"/>
      <c r="J13" s="50"/>
      <c r="K13" s="48">
        <f t="shared" ref="K13:K14" si="0">E13*0.5</f>
        <v>110</v>
      </c>
      <c r="L13" s="54" t="s">
        <v>37</v>
      </c>
      <c r="M13" s="50"/>
      <c r="N13" s="50"/>
      <c r="O13" s="52"/>
      <c r="P13" s="52"/>
    </row>
    <row r="14" spans="1:16" ht="135">
      <c r="A14" s="7" t="s">
        <v>8</v>
      </c>
      <c r="B14" s="46" t="s">
        <v>83</v>
      </c>
      <c r="C14" s="56"/>
      <c r="D14" s="56"/>
      <c r="E14" s="53">
        <v>200</v>
      </c>
      <c r="F14" s="57" t="s">
        <v>37</v>
      </c>
      <c r="G14" s="58"/>
      <c r="H14" s="51"/>
      <c r="I14" s="50"/>
      <c r="J14" s="50"/>
      <c r="K14" s="48">
        <f t="shared" si="0"/>
        <v>100</v>
      </c>
      <c r="L14" s="57" t="s">
        <v>37</v>
      </c>
      <c r="M14" s="50"/>
      <c r="N14" s="50"/>
      <c r="O14" s="52"/>
      <c r="P14" s="52"/>
    </row>
    <row r="15" spans="1:16">
      <c r="A15" s="28" t="s">
        <v>38</v>
      </c>
      <c r="B15" s="29"/>
      <c r="C15" s="29"/>
      <c r="D15" s="29"/>
      <c r="E15" s="29"/>
      <c r="F15" s="29"/>
      <c r="G15" s="29"/>
      <c r="H15" s="30"/>
      <c r="I15" s="14"/>
      <c r="J15" s="14"/>
      <c r="K15" s="8"/>
      <c r="L15" s="8"/>
      <c r="M15" s="14"/>
      <c r="N15" s="14"/>
      <c r="O15" s="14"/>
      <c r="P15" s="14"/>
    </row>
  </sheetData>
  <mergeCells count="10">
    <mergeCell ref="A15:H15"/>
    <mergeCell ref="E11:F11"/>
    <mergeCell ref="K11:L11"/>
    <mergeCell ref="A8:P8"/>
    <mergeCell ref="A1:P1"/>
    <mergeCell ref="A3:P3"/>
    <mergeCell ref="A4:P4"/>
    <mergeCell ref="A6:P6"/>
    <mergeCell ref="E10:F10"/>
    <mergeCell ref="K10:L10"/>
  </mergeCells>
  <pageMargins left="0.7" right="0.7" top="0.75" bottom="0.75" header="0.3" footer="0.3"/>
  <pageSetup paperSize="9" scale="52" fitToHeight="0" orientation="landscape" verticalDpi="598"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0B97D-8CD5-4696-B2ED-71A31DBE59C9}">
  <sheetPr>
    <pageSetUpPr fitToPage="1"/>
  </sheetPr>
  <dimension ref="A1:P55"/>
  <sheetViews>
    <sheetView topLeftCell="A43" workbookViewId="0">
      <selection activeCell="I55" sqref="I55:P55"/>
    </sheetView>
  </sheetViews>
  <sheetFormatPr defaultRowHeight="15"/>
  <cols>
    <col min="1" max="1" width="5.7109375" customWidth="1"/>
    <col min="2" max="2" width="62.5703125" customWidth="1"/>
    <col min="3" max="3" width="13.28515625" customWidth="1"/>
    <col min="4" max="4" width="10.28515625" customWidth="1"/>
    <col min="6" max="6" width="4.42578125" bestFit="1" customWidth="1"/>
    <col min="7" max="7" width="15.5703125" customWidth="1"/>
    <col min="8" max="8" width="9.28515625" customWidth="1"/>
    <col min="9" max="9" width="16.42578125" customWidth="1"/>
    <col min="10" max="10" width="12.5703125" customWidth="1"/>
    <col min="11" max="11" width="10.7109375" customWidth="1"/>
    <col min="12" max="12" width="4.42578125" bestFit="1" customWidth="1"/>
    <col min="13" max="13" width="17.42578125" customWidth="1"/>
    <col min="14" max="14" width="20" customWidth="1"/>
    <col min="15" max="15" width="20.85546875" customWidth="1"/>
    <col min="16" max="16" width="16.7109375" customWidth="1"/>
  </cols>
  <sheetData>
    <row r="1" spans="1:16">
      <c r="A1" s="43" t="s">
        <v>90</v>
      </c>
      <c r="B1" s="43"/>
      <c r="C1" s="43"/>
      <c r="D1" s="43"/>
      <c r="E1" s="43"/>
      <c r="F1" s="43"/>
      <c r="G1" s="43"/>
      <c r="H1" s="43"/>
      <c r="I1" s="43"/>
      <c r="J1" s="43"/>
      <c r="K1" s="43"/>
      <c r="L1" s="43"/>
      <c r="M1" s="43"/>
      <c r="N1" s="43"/>
      <c r="O1" s="43"/>
      <c r="P1" s="43"/>
    </row>
    <row r="3" spans="1:16">
      <c r="A3" s="35" t="s">
        <v>105</v>
      </c>
      <c r="B3" s="35"/>
      <c r="C3" s="35"/>
      <c r="D3" s="35"/>
      <c r="E3" s="35"/>
      <c r="F3" s="35"/>
      <c r="G3" s="35"/>
      <c r="H3" s="35"/>
      <c r="I3" s="35"/>
      <c r="J3" s="35"/>
      <c r="K3" s="35"/>
      <c r="L3" s="35"/>
      <c r="M3" s="35"/>
      <c r="N3" s="35"/>
      <c r="O3" s="35"/>
      <c r="P3" s="35"/>
    </row>
    <row r="4" spans="1:16">
      <c r="A4" s="36" t="s">
        <v>106</v>
      </c>
      <c r="B4" s="36"/>
      <c r="C4" s="36"/>
      <c r="D4" s="36"/>
      <c r="E4" s="36"/>
      <c r="F4" s="36"/>
      <c r="G4" s="36"/>
      <c r="H4" s="36"/>
      <c r="I4" s="36"/>
      <c r="J4" s="36"/>
      <c r="K4" s="36"/>
      <c r="L4" s="36"/>
      <c r="M4" s="36"/>
      <c r="N4" s="36"/>
      <c r="O4" s="36"/>
      <c r="P4" s="36"/>
    </row>
    <row r="5" spans="1:16">
      <c r="A5" s="1"/>
      <c r="B5" s="1"/>
      <c r="C5" s="1"/>
      <c r="D5" s="1"/>
      <c r="E5" s="1"/>
      <c r="F5" s="1"/>
      <c r="G5" s="1"/>
      <c r="H5" s="1"/>
      <c r="I5" s="1"/>
      <c r="J5" s="1"/>
      <c r="K5" s="1"/>
      <c r="L5" s="1"/>
      <c r="M5" s="1"/>
      <c r="N5" s="1"/>
    </row>
    <row r="6" spans="1:16" ht="15.75">
      <c r="A6" s="37" t="s">
        <v>150</v>
      </c>
      <c r="B6" s="37"/>
      <c r="C6" s="37"/>
      <c r="D6" s="37"/>
      <c r="E6" s="37"/>
      <c r="F6" s="37"/>
      <c r="G6" s="37"/>
      <c r="H6" s="37"/>
      <c r="I6" s="37"/>
      <c r="J6" s="37"/>
      <c r="K6" s="37"/>
      <c r="L6" s="37"/>
      <c r="M6" s="37"/>
      <c r="N6" s="37"/>
      <c r="O6" s="37"/>
      <c r="P6" s="37"/>
    </row>
    <row r="8" spans="1:16">
      <c r="A8" s="33" t="s">
        <v>107</v>
      </c>
      <c r="B8" s="33"/>
      <c r="C8" s="33"/>
      <c r="D8" s="33"/>
      <c r="E8" s="33"/>
      <c r="F8" s="33"/>
      <c r="G8" s="33"/>
      <c r="H8" s="33"/>
      <c r="I8" s="33"/>
      <c r="J8" s="33"/>
      <c r="K8" s="33"/>
      <c r="L8" s="33"/>
      <c r="M8" s="33"/>
      <c r="N8" s="33"/>
      <c r="O8" s="33"/>
      <c r="P8" s="33"/>
    </row>
    <row r="10" spans="1:16" ht="102">
      <c r="A10" s="5" t="s">
        <v>0</v>
      </c>
      <c r="B10" s="5" t="s">
        <v>1</v>
      </c>
      <c r="C10" s="6" t="s">
        <v>2</v>
      </c>
      <c r="D10" s="6" t="s">
        <v>3</v>
      </c>
      <c r="E10" s="38" t="s">
        <v>36</v>
      </c>
      <c r="F10" s="39"/>
      <c r="G10" s="5" t="s">
        <v>4</v>
      </c>
      <c r="H10" s="5" t="s">
        <v>5</v>
      </c>
      <c r="I10" s="5" t="s">
        <v>98</v>
      </c>
      <c r="J10" s="5" t="s">
        <v>97</v>
      </c>
      <c r="K10" s="38" t="s">
        <v>103</v>
      </c>
      <c r="L10" s="39"/>
      <c r="M10" s="5" t="s">
        <v>99</v>
      </c>
      <c r="N10" s="5" t="s">
        <v>100</v>
      </c>
      <c r="O10" s="5" t="s">
        <v>101</v>
      </c>
      <c r="P10" s="5" t="s">
        <v>102</v>
      </c>
    </row>
    <row r="11" spans="1:16">
      <c r="A11" s="3">
        <v>1</v>
      </c>
      <c r="B11" s="3">
        <v>2</v>
      </c>
      <c r="C11" s="4">
        <v>3</v>
      </c>
      <c r="D11" s="4">
        <v>4</v>
      </c>
      <c r="E11" s="31">
        <v>5</v>
      </c>
      <c r="F11" s="32"/>
      <c r="G11" s="3">
        <v>6</v>
      </c>
      <c r="H11" s="3">
        <v>7</v>
      </c>
      <c r="I11" s="3">
        <v>8</v>
      </c>
      <c r="J11" s="3">
        <v>9</v>
      </c>
      <c r="K11" s="31">
        <v>10</v>
      </c>
      <c r="L11" s="32"/>
      <c r="M11" s="3">
        <v>11</v>
      </c>
      <c r="N11" s="3">
        <v>12</v>
      </c>
      <c r="O11" s="3">
        <v>13</v>
      </c>
      <c r="P11" s="3">
        <v>14</v>
      </c>
    </row>
    <row r="12" spans="1:16" ht="119.25" customHeight="1">
      <c r="A12" s="7" t="s">
        <v>6</v>
      </c>
      <c r="B12" s="19" t="s">
        <v>148</v>
      </c>
      <c r="C12" s="53"/>
      <c r="D12" s="59"/>
      <c r="E12" s="53">
        <v>10</v>
      </c>
      <c r="F12" s="59" t="s">
        <v>37</v>
      </c>
      <c r="G12" s="55"/>
      <c r="H12" s="60"/>
      <c r="I12" s="55"/>
      <c r="J12" s="55"/>
      <c r="K12" s="53">
        <f t="shared" ref="K12:K53" si="0">E12*0.5</f>
        <v>5</v>
      </c>
      <c r="L12" s="59" t="s">
        <v>37</v>
      </c>
      <c r="M12" s="55"/>
      <c r="N12" s="55"/>
      <c r="O12" s="55"/>
      <c r="P12" s="55"/>
    </row>
    <row r="13" spans="1:16" ht="114.75">
      <c r="A13" s="7" t="s">
        <v>7</v>
      </c>
      <c r="B13" s="19" t="s">
        <v>110</v>
      </c>
      <c r="C13" s="53"/>
      <c r="D13" s="59"/>
      <c r="E13" s="53">
        <v>10</v>
      </c>
      <c r="F13" s="59" t="s">
        <v>37</v>
      </c>
      <c r="G13" s="55"/>
      <c r="H13" s="60"/>
      <c r="I13" s="55"/>
      <c r="J13" s="55"/>
      <c r="K13" s="53">
        <f t="shared" si="0"/>
        <v>5</v>
      </c>
      <c r="L13" s="59" t="s">
        <v>37</v>
      </c>
      <c r="M13" s="55"/>
      <c r="N13" s="55"/>
      <c r="O13" s="55"/>
      <c r="P13" s="55"/>
    </row>
    <row r="14" spans="1:16" ht="127.5">
      <c r="A14" s="7" t="s">
        <v>8</v>
      </c>
      <c r="B14" s="19" t="s">
        <v>111</v>
      </c>
      <c r="C14" s="53"/>
      <c r="D14" s="59"/>
      <c r="E14" s="53">
        <v>10</v>
      </c>
      <c r="F14" s="59" t="s">
        <v>37</v>
      </c>
      <c r="G14" s="55"/>
      <c r="H14" s="60"/>
      <c r="I14" s="55"/>
      <c r="J14" s="55"/>
      <c r="K14" s="53">
        <f t="shared" si="0"/>
        <v>5</v>
      </c>
      <c r="L14" s="59" t="s">
        <v>37</v>
      </c>
      <c r="M14" s="55"/>
      <c r="N14" s="55"/>
      <c r="O14" s="55"/>
      <c r="P14" s="55"/>
    </row>
    <row r="15" spans="1:16" ht="127.5">
      <c r="A15" s="7" t="s">
        <v>9</v>
      </c>
      <c r="B15" s="19" t="s">
        <v>111</v>
      </c>
      <c r="C15" s="53"/>
      <c r="D15" s="59"/>
      <c r="E15" s="53">
        <v>10</v>
      </c>
      <c r="F15" s="59" t="s">
        <v>37</v>
      </c>
      <c r="G15" s="55"/>
      <c r="H15" s="60"/>
      <c r="I15" s="55"/>
      <c r="J15" s="55"/>
      <c r="K15" s="53">
        <f t="shared" si="0"/>
        <v>5</v>
      </c>
      <c r="L15" s="59" t="s">
        <v>37</v>
      </c>
      <c r="M15" s="55"/>
      <c r="N15" s="55"/>
      <c r="O15" s="55"/>
      <c r="P15" s="55"/>
    </row>
    <row r="16" spans="1:16" ht="65.25" customHeight="1">
      <c r="A16" s="7" t="s">
        <v>10</v>
      </c>
      <c r="B16" s="19" t="s">
        <v>112</v>
      </c>
      <c r="C16" s="53"/>
      <c r="D16" s="59"/>
      <c r="E16" s="53">
        <v>10</v>
      </c>
      <c r="F16" s="59" t="s">
        <v>37</v>
      </c>
      <c r="G16" s="55"/>
      <c r="H16" s="60"/>
      <c r="I16" s="55"/>
      <c r="J16" s="55"/>
      <c r="K16" s="53">
        <f t="shared" si="0"/>
        <v>5</v>
      </c>
      <c r="L16" s="59" t="s">
        <v>37</v>
      </c>
      <c r="M16" s="55"/>
      <c r="N16" s="55"/>
      <c r="O16" s="55"/>
      <c r="P16" s="55"/>
    </row>
    <row r="17" spans="1:16" ht="51">
      <c r="A17" s="7" t="s">
        <v>11</v>
      </c>
      <c r="B17" s="19" t="s">
        <v>113</v>
      </c>
      <c r="C17" s="53"/>
      <c r="D17" s="59"/>
      <c r="E17" s="53">
        <v>10</v>
      </c>
      <c r="F17" s="59" t="s">
        <v>37</v>
      </c>
      <c r="G17" s="55"/>
      <c r="H17" s="60"/>
      <c r="I17" s="55"/>
      <c r="J17" s="55"/>
      <c r="K17" s="53">
        <f t="shared" si="0"/>
        <v>5</v>
      </c>
      <c r="L17" s="59" t="s">
        <v>37</v>
      </c>
      <c r="M17" s="55"/>
      <c r="N17" s="55"/>
      <c r="O17" s="55"/>
      <c r="P17" s="55"/>
    </row>
    <row r="18" spans="1:16" ht="69" customHeight="1">
      <c r="A18" s="7" t="s">
        <v>12</v>
      </c>
      <c r="B18" s="19" t="s">
        <v>114</v>
      </c>
      <c r="C18" s="53"/>
      <c r="D18" s="59"/>
      <c r="E18" s="53">
        <v>10</v>
      </c>
      <c r="F18" s="59" t="s">
        <v>37</v>
      </c>
      <c r="G18" s="55"/>
      <c r="H18" s="60"/>
      <c r="I18" s="55"/>
      <c r="J18" s="55"/>
      <c r="K18" s="53">
        <f t="shared" si="0"/>
        <v>5</v>
      </c>
      <c r="L18" s="59" t="s">
        <v>37</v>
      </c>
      <c r="M18" s="55"/>
      <c r="N18" s="55"/>
      <c r="O18" s="55"/>
      <c r="P18" s="55"/>
    </row>
    <row r="19" spans="1:16" ht="76.5">
      <c r="A19" s="7" t="s">
        <v>13</v>
      </c>
      <c r="B19" s="19" t="s">
        <v>115</v>
      </c>
      <c r="C19" s="53"/>
      <c r="D19" s="59"/>
      <c r="E19" s="53">
        <v>10</v>
      </c>
      <c r="F19" s="59" t="s">
        <v>37</v>
      </c>
      <c r="G19" s="55"/>
      <c r="H19" s="60"/>
      <c r="I19" s="55"/>
      <c r="J19" s="55"/>
      <c r="K19" s="53">
        <f t="shared" si="0"/>
        <v>5</v>
      </c>
      <c r="L19" s="59" t="s">
        <v>37</v>
      </c>
      <c r="M19" s="55"/>
      <c r="N19" s="55"/>
      <c r="O19" s="55"/>
      <c r="P19" s="55"/>
    </row>
    <row r="20" spans="1:16" ht="63.75">
      <c r="A20" s="7" t="s">
        <v>14</v>
      </c>
      <c r="B20" s="19" t="s">
        <v>116</v>
      </c>
      <c r="C20" s="53"/>
      <c r="D20" s="59"/>
      <c r="E20" s="53">
        <v>10</v>
      </c>
      <c r="F20" s="59" t="s">
        <v>37</v>
      </c>
      <c r="G20" s="55"/>
      <c r="H20" s="60"/>
      <c r="I20" s="55"/>
      <c r="J20" s="55"/>
      <c r="K20" s="53">
        <f t="shared" si="0"/>
        <v>5</v>
      </c>
      <c r="L20" s="59" t="s">
        <v>37</v>
      </c>
      <c r="M20" s="55"/>
      <c r="N20" s="55"/>
      <c r="O20" s="55"/>
      <c r="P20" s="55"/>
    </row>
    <row r="21" spans="1:16" ht="109.5" customHeight="1">
      <c r="A21" s="7" t="s">
        <v>15</v>
      </c>
      <c r="B21" s="19" t="s">
        <v>117</v>
      </c>
      <c r="C21" s="53"/>
      <c r="D21" s="59"/>
      <c r="E21" s="53">
        <v>40</v>
      </c>
      <c r="F21" s="59" t="s">
        <v>37</v>
      </c>
      <c r="G21" s="55"/>
      <c r="H21" s="60"/>
      <c r="I21" s="55"/>
      <c r="J21" s="55"/>
      <c r="K21" s="53">
        <f t="shared" si="0"/>
        <v>20</v>
      </c>
      <c r="L21" s="59" t="s">
        <v>37</v>
      </c>
      <c r="M21" s="55"/>
      <c r="N21" s="55"/>
      <c r="O21" s="55"/>
      <c r="P21" s="55"/>
    </row>
    <row r="22" spans="1:16" ht="153">
      <c r="A22" s="7" t="s">
        <v>16</v>
      </c>
      <c r="B22" s="19" t="s">
        <v>58</v>
      </c>
      <c r="C22" s="53"/>
      <c r="D22" s="59"/>
      <c r="E22" s="53">
        <v>2</v>
      </c>
      <c r="F22" s="59" t="s">
        <v>37</v>
      </c>
      <c r="G22" s="55"/>
      <c r="H22" s="60"/>
      <c r="I22" s="55"/>
      <c r="J22" s="55"/>
      <c r="K22" s="53">
        <f t="shared" si="0"/>
        <v>1</v>
      </c>
      <c r="L22" s="59" t="s">
        <v>37</v>
      </c>
      <c r="M22" s="55"/>
      <c r="N22" s="55"/>
      <c r="O22" s="55"/>
      <c r="P22" s="55"/>
    </row>
    <row r="23" spans="1:16" ht="153">
      <c r="A23" s="7" t="s">
        <v>17</v>
      </c>
      <c r="B23" s="19" t="s">
        <v>59</v>
      </c>
      <c r="C23" s="53"/>
      <c r="D23" s="59"/>
      <c r="E23" s="53">
        <v>2</v>
      </c>
      <c r="F23" s="59" t="s">
        <v>37</v>
      </c>
      <c r="G23" s="55"/>
      <c r="H23" s="60"/>
      <c r="I23" s="55"/>
      <c r="J23" s="55"/>
      <c r="K23" s="53">
        <f t="shared" si="0"/>
        <v>1</v>
      </c>
      <c r="L23" s="59" t="s">
        <v>37</v>
      </c>
      <c r="M23" s="55"/>
      <c r="N23" s="55"/>
      <c r="O23" s="55"/>
      <c r="P23" s="55"/>
    </row>
    <row r="24" spans="1:16" ht="76.5">
      <c r="A24" s="7" t="s">
        <v>18</v>
      </c>
      <c r="B24" s="19" t="s">
        <v>60</v>
      </c>
      <c r="C24" s="53"/>
      <c r="D24" s="59"/>
      <c r="E24" s="53">
        <v>1100</v>
      </c>
      <c r="F24" s="59" t="s">
        <v>37</v>
      </c>
      <c r="G24" s="55"/>
      <c r="H24" s="60"/>
      <c r="I24" s="55"/>
      <c r="J24" s="55"/>
      <c r="K24" s="53">
        <f t="shared" si="0"/>
        <v>550</v>
      </c>
      <c r="L24" s="59" t="s">
        <v>37</v>
      </c>
      <c r="M24" s="55"/>
      <c r="N24" s="55"/>
      <c r="O24" s="55"/>
      <c r="P24" s="55"/>
    </row>
    <row r="25" spans="1:16" ht="25.5">
      <c r="A25" s="7" t="s">
        <v>19</v>
      </c>
      <c r="B25" s="19" t="s">
        <v>61</v>
      </c>
      <c r="C25" s="53"/>
      <c r="D25" s="59"/>
      <c r="E25" s="53">
        <v>10</v>
      </c>
      <c r="F25" s="59" t="s">
        <v>37</v>
      </c>
      <c r="G25" s="55"/>
      <c r="H25" s="60"/>
      <c r="I25" s="55"/>
      <c r="J25" s="55"/>
      <c r="K25" s="53">
        <f t="shared" si="0"/>
        <v>5</v>
      </c>
      <c r="L25" s="59" t="s">
        <v>37</v>
      </c>
      <c r="M25" s="55"/>
      <c r="N25" s="55"/>
      <c r="O25" s="55"/>
      <c r="P25" s="55"/>
    </row>
    <row r="26" spans="1:16" ht="127.5">
      <c r="A26" s="7" t="s">
        <v>20</v>
      </c>
      <c r="B26" s="19" t="s">
        <v>62</v>
      </c>
      <c r="C26" s="53"/>
      <c r="D26" s="59"/>
      <c r="E26" s="53">
        <v>10</v>
      </c>
      <c r="F26" s="59" t="s">
        <v>37</v>
      </c>
      <c r="G26" s="55"/>
      <c r="H26" s="60"/>
      <c r="I26" s="55"/>
      <c r="J26" s="55"/>
      <c r="K26" s="53">
        <f t="shared" si="0"/>
        <v>5</v>
      </c>
      <c r="L26" s="59" t="s">
        <v>37</v>
      </c>
      <c r="M26" s="55"/>
      <c r="N26" s="55"/>
      <c r="O26" s="55"/>
      <c r="P26" s="55"/>
    </row>
    <row r="27" spans="1:16" ht="130.5" customHeight="1">
      <c r="A27" s="7" t="s">
        <v>21</v>
      </c>
      <c r="B27" s="19" t="s">
        <v>63</v>
      </c>
      <c r="C27" s="53"/>
      <c r="D27" s="59"/>
      <c r="E27" s="53">
        <v>10</v>
      </c>
      <c r="F27" s="59" t="s">
        <v>37</v>
      </c>
      <c r="G27" s="55"/>
      <c r="H27" s="60"/>
      <c r="I27" s="55"/>
      <c r="J27" s="55"/>
      <c r="K27" s="53">
        <f t="shared" si="0"/>
        <v>5</v>
      </c>
      <c r="L27" s="59" t="s">
        <v>37</v>
      </c>
      <c r="M27" s="55"/>
      <c r="N27" s="55"/>
      <c r="O27" s="55"/>
      <c r="P27" s="55"/>
    </row>
    <row r="28" spans="1:16" ht="114.75">
      <c r="A28" s="7" t="s">
        <v>22</v>
      </c>
      <c r="B28" s="19" t="s">
        <v>118</v>
      </c>
      <c r="C28" s="53"/>
      <c r="D28" s="59"/>
      <c r="E28" s="53">
        <v>10</v>
      </c>
      <c r="F28" s="59" t="s">
        <v>37</v>
      </c>
      <c r="G28" s="55"/>
      <c r="H28" s="60"/>
      <c r="I28" s="55"/>
      <c r="J28" s="55"/>
      <c r="K28" s="53">
        <f t="shared" si="0"/>
        <v>5</v>
      </c>
      <c r="L28" s="59" t="s">
        <v>37</v>
      </c>
      <c r="M28" s="55"/>
      <c r="N28" s="55"/>
      <c r="O28" s="55"/>
      <c r="P28" s="55"/>
    </row>
    <row r="29" spans="1:16" ht="51">
      <c r="A29" s="7" t="s">
        <v>23</v>
      </c>
      <c r="B29" s="19" t="s">
        <v>64</v>
      </c>
      <c r="C29" s="53"/>
      <c r="D29" s="59"/>
      <c r="E29" s="53">
        <v>30</v>
      </c>
      <c r="F29" s="59" t="s">
        <v>37</v>
      </c>
      <c r="G29" s="55"/>
      <c r="H29" s="60"/>
      <c r="I29" s="55"/>
      <c r="J29" s="55"/>
      <c r="K29" s="53">
        <f t="shared" si="0"/>
        <v>15</v>
      </c>
      <c r="L29" s="59" t="s">
        <v>37</v>
      </c>
      <c r="M29" s="55"/>
      <c r="N29" s="55"/>
      <c r="O29" s="55"/>
      <c r="P29" s="55"/>
    </row>
    <row r="30" spans="1:16" ht="114.75">
      <c r="A30" s="7" t="s">
        <v>24</v>
      </c>
      <c r="B30" s="19" t="s">
        <v>65</v>
      </c>
      <c r="C30" s="53"/>
      <c r="D30" s="59"/>
      <c r="E30" s="53">
        <v>20</v>
      </c>
      <c r="F30" s="59" t="s">
        <v>37</v>
      </c>
      <c r="G30" s="55"/>
      <c r="H30" s="60"/>
      <c r="I30" s="55"/>
      <c r="J30" s="55"/>
      <c r="K30" s="53">
        <f t="shared" si="0"/>
        <v>10</v>
      </c>
      <c r="L30" s="59" t="s">
        <v>37</v>
      </c>
      <c r="M30" s="55"/>
      <c r="N30" s="55"/>
      <c r="O30" s="55"/>
      <c r="P30" s="55"/>
    </row>
    <row r="31" spans="1:16" ht="127.5">
      <c r="A31" s="7" t="s">
        <v>25</v>
      </c>
      <c r="B31" s="19" t="s">
        <v>119</v>
      </c>
      <c r="C31" s="53"/>
      <c r="D31" s="59"/>
      <c r="E31" s="53">
        <v>20</v>
      </c>
      <c r="F31" s="59" t="s">
        <v>37</v>
      </c>
      <c r="G31" s="55"/>
      <c r="H31" s="60"/>
      <c r="I31" s="55"/>
      <c r="J31" s="55"/>
      <c r="K31" s="53">
        <f t="shared" si="0"/>
        <v>10</v>
      </c>
      <c r="L31" s="59" t="s">
        <v>37</v>
      </c>
      <c r="M31" s="55"/>
      <c r="N31" s="55"/>
      <c r="O31" s="55"/>
      <c r="P31" s="55"/>
    </row>
    <row r="32" spans="1:16" ht="127.5">
      <c r="A32" s="7" t="s">
        <v>26</v>
      </c>
      <c r="B32" s="19" t="s">
        <v>120</v>
      </c>
      <c r="C32" s="53"/>
      <c r="D32" s="59"/>
      <c r="E32" s="53">
        <v>10</v>
      </c>
      <c r="F32" s="59" t="s">
        <v>37</v>
      </c>
      <c r="G32" s="55"/>
      <c r="H32" s="60"/>
      <c r="I32" s="55"/>
      <c r="J32" s="55"/>
      <c r="K32" s="53">
        <f t="shared" si="0"/>
        <v>5</v>
      </c>
      <c r="L32" s="59" t="s">
        <v>37</v>
      </c>
      <c r="M32" s="55"/>
      <c r="N32" s="55"/>
      <c r="O32" s="55"/>
      <c r="P32" s="55"/>
    </row>
    <row r="33" spans="1:16" ht="178.5">
      <c r="A33" s="7" t="s">
        <v>27</v>
      </c>
      <c r="B33" s="19" t="s">
        <v>121</v>
      </c>
      <c r="C33" s="53"/>
      <c r="D33" s="59"/>
      <c r="E33" s="53">
        <v>10</v>
      </c>
      <c r="F33" s="59" t="s">
        <v>37</v>
      </c>
      <c r="G33" s="55"/>
      <c r="H33" s="60"/>
      <c r="I33" s="55"/>
      <c r="J33" s="55"/>
      <c r="K33" s="53">
        <f t="shared" si="0"/>
        <v>5</v>
      </c>
      <c r="L33" s="59" t="s">
        <v>37</v>
      </c>
      <c r="M33" s="55"/>
      <c r="N33" s="55"/>
      <c r="O33" s="55"/>
      <c r="P33" s="55"/>
    </row>
    <row r="34" spans="1:16" ht="165.75">
      <c r="A34" s="7" t="s">
        <v>28</v>
      </c>
      <c r="B34" s="19" t="s">
        <v>122</v>
      </c>
      <c r="C34" s="53"/>
      <c r="D34" s="59"/>
      <c r="E34" s="53">
        <v>10</v>
      </c>
      <c r="F34" s="59" t="s">
        <v>37</v>
      </c>
      <c r="G34" s="55"/>
      <c r="H34" s="60"/>
      <c r="I34" s="55"/>
      <c r="J34" s="55"/>
      <c r="K34" s="53">
        <f t="shared" si="0"/>
        <v>5</v>
      </c>
      <c r="L34" s="59" t="s">
        <v>37</v>
      </c>
      <c r="M34" s="55"/>
      <c r="N34" s="55"/>
      <c r="O34" s="55"/>
      <c r="P34" s="55"/>
    </row>
    <row r="35" spans="1:16" ht="102">
      <c r="A35" s="7" t="s">
        <v>29</v>
      </c>
      <c r="B35" s="19" t="s">
        <v>66</v>
      </c>
      <c r="C35" s="53"/>
      <c r="D35" s="59"/>
      <c r="E35" s="53">
        <v>700</v>
      </c>
      <c r="F35" s="59" t="s">
        <v>37</v>
      </c>
      <c r="G35" s="55"/>
      <c r="H35" s="60"/>
      <c r="I35" s="55"/>
      <c r="J35" s="55"/>
      <c r="K35" s="53">
        <f t="shared" si="0"/>
        <v>350</v>
      </c>
      <c r="L35" s="59" t="s">
        <v>37</v>
      </c>
      <c r="M35" s="55"/>
      <c r="N35" s="55"/>
      <c r="O35" s="55"/>
      <c r="P35" s="55"/>
    </row>
    <row r="36" spans="1:16" ht="102">
      <c r="A36" s="7" t="s">
        <v>30</v>
      </c>
      <c r="B36" s="19" t="s">
        <v>67</v>
      </c>
      <c r="C36" s="53"/>
      <c r="D36" s="59"/>
      <c r="E36" s="53">
        <v>900</v>
      </c>
      <c r="F36" s="59" t="s">
        <v>37</v>
      </c>
      <c r="G36" s="55"/>
      <c r="H36" s="60"/>
      <c r="I36" s="55"/>
      <c r="J36" s="55"/>
      <c r="K36" s="53">
        <f t="shared" si="0"/>
        <v>450</v>
      </c>
      <c r="L36" s="59" t="s">
        <v>37</v>
      </c>
      <c r="M36" s="55"/>
      <c r="N36" s="55"/>
      <c r="O36" s="55"/>
      <c r="P36" s="55"/>
    </row>
    <row r="37" spans="1:16">
      <c r="A37" s="7" t="s">
        <v>31</v>
      </c>
      <c r="B37" s="19" t="s">
        <v>68</v>
      </c>
      <c r="C37" s="53"/>
      <c r="D37" s="59"/>
      <c r="E37" s="53">
        <v>10</v>
      </c>
      <c r="F37" s="59" t="s">
        <v>37</v>
      </c>
      <c r="G37" s="55"/>
      <c r="H37" s="60"/>
      <c r="I37" s="55"/>
      <c r="J37" s="55"/>
      <c r="K37" s="53">
        <f t="shared" si="0"/>
        <v>5</v>
      </c>
      <c r="L37" s="59" t="s">
        <v>37</v>
      </c>
      <c r="M37" s="55"/>
      <c r="N37" s="55"/>
      <c r="O37" s="55"/>
      <c r="P37" s="55"/>
    </row>
    <row r="38" spans="1:16">
      <c r="A38" s="7" t="s">
        <v>32</v>
      </c>
      <c r="B38" s="19" t="s">
        <v>69</v>
      </c>
      <c r="C38" s="53"/>
      <c r="D38" s="59"/>
      <c r="E38" s="53">
        <v>2</v>
      </c>
      <c r="F38" s="59" t="s">
        <v>37</v>
      </c>
      <c r="G38" s="55"/>
      <c r="H38" s="60"/>
      <c r="I38" s="55"/>
      <c r="J38" s="55"/>
      <c r="K38" s="53">
        <f t="shared" si="0"/>
        <v>1</v>
      </c>
      <c r="L38" s="59" t="s">
        <v>37</v>
      </c>
      <c r="M38" s="55"/>
      <c r="N38" s="55"/>
      <c r="O38" s="55"/>
      <c r="P38" s="55"/>
    </row>
    <row r="39" spans="1:16">
      <c r="A39" s="7" t="s">
        <v>33</v>
      </c>
      <c r="B39" s="19" t="s">
        <v>70</v>
      </c>
      <c r="C39" s="53"/>
      <c r="D39" s="59"/>
      <c r="E39" s="53">
        <v>10</v>
      </c>
      <c r="F39" s="59" t="s">
        <v>37</v>
      </c>
      <c r="G39" s="55"/>
      <c r="H39" s="60"/>
      <c r="I39" s="55"/>
      <c r="J39" s="55"/>
      <c r="K39" s="53">
        <f t="shared" si="0"/>
        <v>5</v>
      </c>
      <c r="L39" s="59" t="s">
        <v>37</v>
      </c>
      <c r="M39" s="55"/>
      <c r="N39" s="55"/>
      <c r="O39" s="55"/>
      <c r="P39" s="55"/>
    </row>
    <row r="40" spans="1:16" ht="114.75">
      <c r="A40" s="7" t="s">
        <v>34</v>
      </c>
      <c r="B40" s="19" t="s">
        <v>71</v>
      </c>
      <c r="C40" s="53"/>
      <c r="D40" s="59"/>
      <c r="E40" s="61">
        <v>250</v>
      </c>
      <c r="F40" s="59" t="s">
        <v>37</v>
      </c>
      <c r="G40" s="55"/>
      <c r="H40" s="60"/>
      <c r="I40" s="55"/>
      <c r="J40" s="55"/>
      <c r="K40" s="53">
        <f t="shared" si="0"/>
        <v>125</v>
      </c>
      <c r="L40" s="59" t="s">
        <v>37</v>
      </c>
      <c r="M40" s="55"/>
      <c r="N40" s="55"/>
      <c r="O40" s="55"/>
      <c r="P40" s="55"/>
    </row>
    <row r="41" spans="1:16" ht="51">
      <c r="A41" s="7" t="s">
        <v>35</v>
      </c>
      <c r="B41" s="19" t="s">
        <v>72</v>
      </c>
      <c r="C41" s="53"/>
      <c r="D41" s="59"/>
      <c r="E41" s="61">
        <v>50</v>
      </c>
      <c r="F41" s="59" t="s">
        <v>37</v>
      </c>
      <c r="G41" s="55"/>
      <c r="H41" s="60"/>
      <c r="I41" s="55"/>
      <c r="J41" s="55"/>
      <c r="K41" s="53">
        <f t="shared" si="0"/>
        <v>25</v>
      </c>
      <c r="L41" s="59" t="s">
        <v>37</v>
      </c>
      <c r="M41" s="55"/>
      <c r="N41" s="55"/>
      <c r="O41" s="55"/>
      <c r="P41" s="55"/>
    </row>
    <row r="42" spans="1:16" ht="33.75" customHeight="1">
      <c r="A42" s="7" t="s">
        <v>45</v>
      </c>
      <c r="B42" s="19" t="s">
        <v>73</v>
      </c>
      <c r="C42" s="53"/>
      <c r="D42" s="59"/>
      <c r="E42" s="61">
        <v>20</v>
      </c>
      <c r="F42" s="59" t="s">
        <v>37</v>
      </c>
      <c r="G42" s="55"/>
      <c r="H42" s="60"/>
      <c r="I42" s="55"/>
      <c r="J42" s="55"/>
      <c r="K42" s="53">
        <f t="shared" si="0"/>
        <v>10</v>
      </c>
      <c r="L42" s="59" t="s">
        <v>37</v>
      </c>
      <c r="M42" s="55"/>
      <c r="N42" s="55"/>
      <c r="O42" s="55"/>
      <c r="P42" s="55"/>
    </row>
    <row r="43" spans="1:16" ht="25.5">
      <c r="A43" s="7" t="s">
        <v>46</v>
      </c>
      <c r="B43" s="19" t="s">
        <v>74</v>
      </c>
      <c r="C43" s="53"/>
      <c r="D43" s="59"/>
      <c r="E43" s="61">
        <v>20</v>
      </c>
      <c r="F43" s="59" t="s">
        <v>37</v>
      </c>
      <c r="G43" s="55"/>
      <c r="H43" s="60"/>
      <c r="I43" s="55"/>
      <c r="J43" s="55"/>
      <c r="K43" s="53">
        <f t="shared" si="0"/>
        <v>10</v>
      </c>
      <c r="L43" s="59" t="s">
        <v>37</v>
      </c>
      <c r="M43" s="55"/>
      <c r="N43" s="55"/>
      <c r="O43" s="55"/>
      <c r="P43" s="55"/>
    </row>
    <row r="44" spans="1:16" ht="25.5">
      <c r="A44" s="7" t="s">
        <v>47</v>
      </c>
      <c r="B44" s="19" t="s">
        <v>85</v>
      </c>
      <c r="C44" s="53"/>
      <c r="D44" s="59"/>
      <c r="E44" s="61">
        <v>300</v>
      </c>
      <c r="F44" s="59" t="s">
        <v>37</v>
      </c>
      <c r="G44" s="55"/>
      <c r="H44" s="60"/>
      <c r="I44" s="55"/>
      <c r="J44" s="55"/>
      <c r="K44" s="53">
        <f t="shared" si="0"/>
        <v>150</v>
      </c>
      <c r="L44" s="59" t="s">
        <v>37</v>
      </c>
      <c r="M44" s="55"/>
      <c r="N44" s="55"/>
      <c r="O44" s="55"/>
      <c r="P44" s="55"/>
    </row>
    <row r="45" spans="1:16" ht="25.5">
      <c r="A45" s="7" t="s">
        <v>48</v>
      </c>
      <c r="B45" s="19" t="s">
        <v>86</v>
      </c>
      <c r="C45" s="53"/>
      <c r="D45" s="59"/>
      <c r="E45" s="61">
        <v>300</v>
      </c>
      <c r="F45" s="59" t="s">
        <v>37</v>
      </c>
      <c r="G45" s="55"/>
      <c r="H45" s="60"/>
      <c r="I45" s="55"/>
      <c r="J45" s="55"/>
      <c r="K45" s="53">
        <f t="shared" si="0"/>
        <v>150</v>
      </c>
      <c r="L45" s="59" t="s">
        <v>37</v>
      </c>
      <c r="M45" s="55"/>
      <c r="N45" s="55"/>
      <c r="O45" s="55"/>
      <c r="P45" s="55"/>
    </row>
    <row r="46" spans="1:16">
      <c r="A46" s="7" t="s">
        <v>49</v>
      </c>
      <c r="B46" s="20" t="s">
        <v>75</v>
      </c>
      <c r="C46" s="53"/>
      <c r="D46" s="62"/>
      <c r="E46" s="53">
        <v>30</v>
      </c>
      <c r="F46" s="62" t="s">
        <v>37</v>
      </c>
      <c r="G46" s="55"/>
      <c r="H46" s="60"/>
      <c r="I46" s="55"/>
      <c r="J46" s="55"/>
      <c r="K46" s="53">
        <f t="shared" si="0"/>
        <v>15</v>
      </c>
      <c r="L46" s="62" t="s">
        <v>37</v>
      </c>
      <c r="M46" s="55"/>
      <c r="N46" s="55"/>
      <c r="O46" s="55"/>
      <c r="P46" s="55"/>
    </row>
    <row r="47" spans="1:16">
      <c r="A47" s="7" t="s">
        <v>50</v>
      </c>
      <c r="B47" s="20" t="s">
        <v>87</v>
      </c>
      <c r="C47" s="53"/>
      <c r="D47" s="62"/>
      <c r="E47" s="53">
        <v>100</v>
      </c>
      <c r="F47" s="62" t="s">
        <v>40</v>
      </c>
      <c r="G47" s="55"/>
      <c r="H47" s="60"/>
      <c r="I47" s="55"/>
      <c r="J47" s="55"/>
      <c r="K47" s="53">
        <f t="shared" si="0"/>
        <v>50</v>
      </c>
      <c r="L47" s="62" t="s">
        <v>40</v>
      </c>
      <c r="M47" s="55"/>
      <c r="N47" s="55"/>
      <c r="O47" s="55"/>
      <c r="P47" s="55"/>
    </row>
    <row r="48" spans="1:16">
      <c r="A48" s="7" t="s">
        <v>51</v>
      </c>
      <c r="B48" s="20" t="s">
        <v>88</v>
      </c>
      <c r="C48" s="53"/>
      <c r="D48" s="62"/>
      <c r="E48" s="53">
        <v>100</v>
      </c>
      <c r="F48" s="62" t="s">
        <v>37</v>
      </c>
      <c r="G48" s="55"/>
      <c r="H48" s="60"/>
      <c r="I48" s="55"/>
      <c r="J48" s="55"/>
      <c r="K48" s="53">
        <f t="shared" si="0"/>
        <v>50</v>
      </c>
      <c r="L48" s="62" t="s">
        <v>37</v>
      </c>
      <c r="M48" s="55"/>
      <c r="N48" s="55"/>
      <c r="O48" s="55"/>
      <c r="P48" s="55"/>
    </row>
    <row r="49" spans="1:16">
      <c r="A49" s="7" t="s">
        <v>52</v>
      </c>
      <c r="B49" s="20" t="s">
        <v>76</v>
      </c>
      <c r="C49" s="53"/>
      <c r="D49" s="62"/>
      <c r="E49" s="53">
        <v>150</v>
      </c>
      <c r="F49" s="62" t="s">
        <v>37</v>
      </c>
      <c r="G49" s="55"/>
      <c r="H49" s="60"/>
      <c r="I49" s="55"/>
      <c r="J49" s="55"/>
      <c r="K49" s="53">
        <f t="shared" si="0"/>
        <v>75</v>
      </c>
      <c r="L49" s="62" t="s">
        <v>37</v>
      </c>
      <c r="M49" s="55"/>
      <c r="N49" s="55"/>
      <c r="O49" s="55"/>
      <c r="P49" s="55"/>
    </row>
    <row r="50" spans="1:16">
      <c r="A50" s="7" t="s">
        <v>53</v>
      </c>
      <c r="B50" s="20" t="s">
        <v>77</v>
      </c>
      <c r="C50" s="53"/>
      <c r="D50" s="62"/>
      <c r="E50" s="53">
        <v>120</v>
      </c>
      <c r="F50" s="62" t="s">
        <v>37</v>
      </c>
      <c r="G50" s="55"/>
      <c r="H50" s="60"/>
      <c r="I50" s="55"/>
      <c r="J50" s="55"/>
      <c r="K50" s="53">
        <f t="shared" si="0"/>
        <v>60</v>
      </c>
      <c r="L50" s="62" t="s">
        <v>37</v>
      </c>
      <c r="M50" s="55"/>
      <c r="N50" s="55"/>
      <c r="O50" s="55"/>
      <c r="P50" s="55"/>
    </row>
    <row r="51" spans="1:16">
      <c r="A51" s="7" t="s">
        <v>54</v>
      </c>
      <c r="B51" s="20" t="s">
        <v>78</v>
      </c>
      <c r="C51" s="53"/>
      <c r="D51" s="62"/>
      <c r="E51" s="53">
        <v>60</v>
      </c>
      <c r="F51" s="62" t="s">
        <v>37</v>
      </c>
      <c r="G51" s="55"/>
      <c r="H51" s="60"/>
      <c r="I51" s="55"/>
      <c r="J51" s="55"/>
      <c r="K51" s="53">
        <f t="shared" si="0"/>
        <v>30</v>
      </c>
      <c r="L51" s="62" t="s">
        <v>37</v>
      </c>
      <c r="M51" s="55"/>
      <c r="N51" s="55"/>
      <c r="O51" s="55"/>
      <c r="P51" s="55"/>
    </row>
    <row r="52" spans="1:16">
      <c r="A52" s="7" t="s">
        <v>55</v>
      </c>
      <c r="B52" s="20" t="s">
        <v>79</v>
      </c>
      <c r="C52" s="53"/>
      <c r="D52" s="62"/>
      <c r="E52" s="53">
        <v>30</v>
      </c>
      <c r="F52" s="62" t="s">
        <v>37</v>
      </c>
      <c r="G52" s="55"/>
      <c r="H52" s="60"/>
      <c r="I52" s="55"/>
      <c r="J52" s="55"/>
      <c r="K52" s="53">
        <f t="shared" si="0"/>
        <v>15</v>
      </c>
      <c r="L52" s="62" t="s">
        <v>37</v>
      </c>
      <c r="M52" s="55"/>
      <c r="N52" s="55"/>
      <c r="O52" s="55"/>
      <c r="P52" s="55"/>
    </row>
    <row r="53" spans="1:16">
      <c r="A53" s="7" t="s">
        <v>56</v>
      </c>
      <c r="B53" s="20" t="s">
        <v>80</v>
      </c>
      <c r="C53" s="53"/>
      <c r="D53" s="62"/>
      <c r="E53" s="53">
        <v>30</v>
      </c>
      <c r="F53" s="62" t="s">
        <v>37</v>
      </c>
      <c r="G53" s="55"/>
      <c r="H53" s="60"/>
      <c r="I53" s="55"/>
      <c r="J53" s="55"/>
      <c r="K53" s="53">
        <f t="shared" si="0"/>
        <v>15</v>
      </c>
      <c r="L53" s="62" t="s">
        <v>37</v>
      </c>
      <c r="M53" s="55"/>
      <c r="N53" s="55"/>
      <c r="O53" s="55"/>
      <c r="P53" s="55"/>
    </row>
    <row r="54" spans="1:16" ht="127.5">
      <c r="A54" s="7" t="s">
        <v>57</v>
      </c>
      <c r="B54" s="21" t="s">
        <v>123</v>
      </c>
      <c r="C54" s="61"/>
      <c r="D54" s="63"/>
      <c r="E54" s="53">
        <v>20</v>
      </c>
      <c r="F54" s="59" t="s">
        <v>37</v>
      </c>
      <c r="G54" s="55"/>
      <c r="H54" s="60"/>
      <c r="I54" s="55"/>
      <c r="J54" s="55"/>
      <c r="K54" s="53">
        <f t="shared" ref="K54" si="1">E54*0.5</f>
        <v>10</v>
      </c>
      <c r="L54" s="59" t="s">
        <v>37</v>
      </c>
      <c r="M54" s="55"/>
      <c r="N54" s="55"/>
      <c r="O54" s="55"/>
      <c r="P54" s="55"/>
    </row>
    <row r="55" spans="1:16">
      <c r="A55" s="40" t="s">
        <v>38</v>
      </c>
      <c r="B55" s="41"/>
      <c r="C55" s="41"/>
      <c r="D55" s="41"/>
      <c r="E55" s="41"/>
      <c r="F55" s="41"/>
      <c r="G55" s="41"/>
      <c r="H55" s="42"/>
      <c r="I55" s="64"/>
      <c r="J55" s="64"/>
      <c r="K55" s="8"/>
      <c r="L55" s="8"/>
      <c r="M55" s="64"/>
      <c r="N55" s="64"/>
      <c r="O55" s="64"/>
      <c r="P55" s="64"/>
    </row>
  </sheetData>
  <mergeCells count="10">
    <mergeCell ref="A55:H55"/>
    <mergeCell ref="A1:P1"/>
    <mergeCell ref="A6:P6"/>
    <mergeCell ref="E10:F10"/>
    <mergeCell ref="K10:L10"/>
    <mergeCell ref="A8:P8"/>
    <mergeCell ref="E11:F11"/>
    <mergeCell ref="K11:L11"/>
    <mergeCell ref="A3:P3"/>
    <mergeCell ref="A4:P4"/>
  </mergeCells>
  <pageMargins left="0.7" right="0.7" top="0.75" bottom="0.75" header="0.3" footer="0.3"/>
  <pageSetup paperSize="9" scale="52" fitToHeight="0" orientation="landscape" verticalDpi="598"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ED38A-1405-4181-8795-89A465E7BEEE}">
  <sheetPr>
    <pageSetUpPr fitToPage="1"/>
  </sheetPr>
  <dimension ref="A1:P19"/>
  <sheetViews>
    <sheetView topLeftCell="A19" workbookViewId="0">
      <selection activeCell="I19" sqref="I19:P19"/>
    </sheetView>
  </sheetViews>
  <sheetFormatPr defaultRowHeight="15"/>
  <cols>
    <col min="1" max="1" width="5.7109375" customWidth="1"/>
    <col min="2" max="2" width="62.5703125" customWidth="1"/>
    <col min="3" max="3" width="13.28515625" customWidth="1"/>
    <col min="4" max="4" width="10.28515625" customWidth="1"/>
    <col min="6" max="6" width="4.42578125" bestFit="1" customWidth="1"/>
    <col min="7" max="7" width="15.5703125" customWidth="1"/>
    <col min="8" max="8" width="9.28515625" customWidth="1"/>
    <col min="9" max="9" width="16.42578125" customWidth="1"/>
    <col min="10" max="10" width="12.5703125" customWidth="1"/>
    <col min="11" max="11" width="10.7109375" customWidth="1"/>
    <col min="12" max="12" width="4.42578125" bestFit="1" customWidth="1"/>
    <col min="13" max="13" width="17.42578125" customWidth="1"/>
    <col min="14" max="14" width="20" customWidth="1"/>
    <col min="15" max="15" width="20.85546875" customWidth="1"/>
    <col min="16" max="16" width="16.7109375" customWidth="1"/>
  </cols>
  <sheetData>
    <row r="1" spans="1:16">
      <c r="A1" s="43" t="s">
        <v>90</v>
      </c>
      <c r="B1" s="43"/>
      <c r="C1" s="43"/>
      <c r="D1" s="43"/>
      <c r="E1" s="43"/>
      <c r="F1" s="43"/>
      <c r="G1" s="43"/>
      <c r="H1" s="43"/>
      <c r="I1" s="43"/>
      <c r="J1" s="43"/>
      <c r="K1" s="43"/>
      <c r="L1" s="43"/>
      <c r="M1" s="43"/>
      <c r="N1" s="43"/>
      <c r="O1" s="43"/>
      <c r="P1" s="43"/>
    </row>
    <row r="3" spans="1:16">
      <c r="A3" s="35" t="s">
        <v>105</v>
      </c>
      <c r="B3" s="35"/>
      <c r="C3" s="35"/>
      <c r="D3" s="35"/>
      <c r="E3" s="35"/>
      <c r="F3" s="35"/>
      <c r="G3" s="35"/>
      <c r="H3" s="35"/>
      <c r="I3" s="35"/>
      <c r="J3" s="35"/>
      <c r="K3" s="35"/>
      <c r="L3" s="35"/>
      <c r="M3" s="35"/>
      <c r="N3" s="35"/>
      <c r="O3" s="35"/>
      <c r="P3" s="35"/>
    </row>
    <row r="4" spans="1:16">
      <c r="A4" s="36" t="s">
        <v>106</v>
      </c>
      <c r="B4" s="36"/>
      <c r="C4" s="36"/>
      <c r="D4" s="36"/>
      <c r="E4" s="36"/>
      <c r="F4" s="36"/>
      <c r="G4" s="36"/>
      <c r="H4" s="36"/>
      <c r="I4" s="36"/>
      <c r="J4" s="36"/>
      <c r="K4" s="36"/>
      <c r="L4" s="36"/>
      <c r="M4" s="36"/>
      <c r="N4" s="36"/>
      <c r="O4" s="36"/>
      <c r="P4" s="36"/>
    </row>
    <row r="5" spans="1:16">
      <c r="A5" s="1"/>
      <c r="B5" s="1"/>
      <c r="C5" s="1"/>
      <c r="D5" s="1"/>
      <c r="E5" s="1"/>
      <c r="F5" s="1"/>
      <c r="G5" s="1"/>
      <c r="H5" s="1"/>
      <c r="I5" s="1"/>
      <c r="J5" s="1"/>
      <c r="K5" s="1"/>
      <c r="L5" s="1"/>
      <c r="M5" s="1"/>
      <c r="N5" s="1"/>
    </row>
    <row r="6" spans="1:16" ht="15.75">
      <c r="A6" s="37" t="s">
        <v>150</v>
      </c>
      <c r="B6" s="37"/>
      <c r="C6" s="37"/>
      <c r="D6" s="37"/>
      <c r="E6" s="37"/>
      <c r="F6" s="37"/>
      <c r="G6" s="37"/>
      <c r="H6" s="37"/>
      <c r="I6" s="37"/>
      <c r="J6" s="37"/>
      <c r="K6" s="37"/>
      <c r="L6" s="37"/>
      <c r="M6" s="37"/>
      <c r="N6" s="37"/>
      <c r="O6" s="37"/>
      <c r="P6" s="37"/>
    </row>
    <row r="8" spans="1:16">
      <c r="A8" s="33" t="s">
        <v>108</v>
      </c>
      <c r="B8" s="33"/>
      <c r="C8" s="33"/>
      <c r="D8" s="33"/>
      <c r="E8" s="33"/>
      <c r="F8" s="33"/>
      <c r="G8" s="33"/>
      <c r="H8" s="33"/>
      <c r="I8" s="33"/>
      <c r="J8" s="33"/>
      <c r="K8" s="33"/>
      <c r="L8" s="33"/>
      <c r="M8" s="33"/>
      <c r="N8" s="33"/>
      <c r="O8" s="33"/>
      <c r="P8" s="33"/>
    </row>
    <row r="10" spans="1:16" ht="102">
      <c r="A10" s="5" t="s">
        <v>0</v>
      </c>
      <c r="B10" s="5" t="s">
        <v>1</v>
      </c>
      <c r="C10" s="16" t="s">
        <v>2</v>
      </c>
      <c r="D10" s="16" t="s">
        <v>3</v>
      </c>
      <c r="E10" s="38" t="s">
        <v>36</v>
      </c>
      <c r="F10" s="39"/>
      <c r="G10" s="5" t="s">
        <v>4</v>
      </c>
      <c r="H10" s="5" t="s">
        <v>5</v>
      </c>
      <c r="I10" s="5" t="s">
        <v>98</v>
      </c>
      <c r="J10" s="5" t="s">
        <v>97</v>
      </c>
      <c r="K10" s="38" t="s">
        <v>103</v>
      </c>
      <c r="L10" s="39"/>
      <c r="M10" s="5" t="s">
        <v>99</v>
      </c>
      <c r="N10" s="5" t="s">
        <v>100</v>
      </c>
      <c r="O10" s="5" t="s">
        <v>101</v>
      </c>
      <c r="P10" s="5" t="s">
        <v>102</v>
      </c>
    </row>
    <row r="11" spans="1:16">
      <c r="A11" s="3">
        <v>1</v>
      </c>
      <c r="B11" s="3">
        <v>2</v>
      </c>
      <c r="C11" s="15">
        <v>3</v>
      </c>
      <c r="D11" s="15">
        <v>4</v>
      </c>
      <c r="E11" s="31">
        <v>5</v>
      </c>
      <c r="F11" s="32"/>
      <c r="G11" s="3">
        <v>6</v>
      </c>
      <c r="H11" s="3">
        <v>7</v>
      </c>
      <c r="I11" s="3">
        <v>8</v>
      </c>
      <c r="J11" s="3">
        <v>9</v>
      </c>
      <c r="K11" s="31">
        <v>10</v>
      </c>
      <c r="L11" s="32"/>
      <c r="M11" s="3">
        <v>11</v>
      </c>
      <c r="N11" s="3">
        <v>12</v>
      </c>
      <c r="O11" s="3">
        <v>13</v>
      </c>
      <c r="P11" s="3">
        <v>14</v>
      </c>
    </row>
    <row r="12" spans="1:16" ht="153">
      <c r="A12" s="7" t="s">
        <v>6</v>
      </c>
      <c r="B12" s="19" t="s">
        <v>147</v>
      </c>
      <c r="C12" s="53"/>
      <c r="D12" s="59"/>
      <c r="E12" s="53">
        <v>1200</v>
      </c>
      <c r="F12" s="59" t="s">
        <v>37</v>
      </c>
      <c r="G12" s="55"/>
      <c r="H12" s="60"/>
      <c r="I12" s="55"/>
      <c r="J12" s="55"/>
      <c r="K12" s="53">
        <f t="shared" ref="K12:K18" si="0">E12*0.5</f>
        <v>600</v>
      </c>
      <c r="L12" s="59" t="s">
        <v>37</v>
      </c>
      <c r="M12" s="55"/>
      <c r="N12" s="55"/>
      <c r="O12" s="55"/>
      <c r="P12" s="55"/>
    </row>
    <row r="13" spans="1:16" ht="216.75">
      <c r="A13" s="7" t="s">
        <v>7</v>
      </c>
      <c r="B13" s="19" t="s">
        <v>124</v>
      </c>
      <c r="C13" s="53"/>
      <c r="D13" s="59"/>
      <c r="E13" s="53">
        <v>30</v>
      </c>
      <c r="F13" s="59" t="s">
        <v>37</v>
      </c>
      <c r="G13" s="55"/>
      <c r="H13" s="60"/>
      <c r="I13" s="55"/>
      <c r="J13" s="55"/>
      <c r="K13" s="53">
        <f t="shared" si="0"/>
        <v>15</v>
      </c>
      <c r="L13" s="59" t="s">
        <v>37</v>
      </c>
      <c r="M13" s="55"/>
      <c r="N13" s="55"/>
      <c r="O13" s="55"/>
      <c r="P13" s="55"/>
    </row>
    <row r="14" spans="1:16" ht="165.75">
      <c r="A14" s="7" t="s">
        <v>8</v>
      </c>
      <c r="B14" s="19" t="s">
        <v>125</v>
      </c>
      <c r="C14" s="53"/>
      <c r="D14" s="59"/>
      <c r="E14" s="53">
        <v>100</v>
      </c>
      <c r="F14" s="59" t="s">
        <v>37</v>
      </c>
      <c r="G14" s="55"/>
      <c r="H14" s="60"/>
      <c r="I14" s="55"/>
      <c r="J14" s="55"/>
      <c r="K14" s="53">
        <f t="shared" si="0"/>
        <v>50</v>
      </c>
      <c r="L14" s="59" t="s">
        <v>37</v>
      </c>
      <c r="M14" s="55"/>
      <c r="N14" s="55"/>
      <c r="O14" s="55"/>
      <c r="P14" s="55"/>
    </row>
    <row r="15" spans="1:16" ht="127.5">
      <c r="A15" s="7" t="s">
        <v>9</v>
      </c>
      <c r="B15" s="19" t="s">
        <v>126</v>
      </c>
      <c r="C15" s="53"/>
      <c r="D15" s="59"/>
      <c r="E15" s="53">
        <v>60</v>
      </c>
      <c r="F15" s="59" t="s">
        <v>37</v>
      </c>
      <c r="G15" s="55"/>
      <c r="H15" s="60"/>
      <c r="I15" s="55"/>
      <c r="J15" s="55"/>
      <c r="K15" s="53">
        <f t="shared" si="0"/>
        <v>30</v>
      </c>
      <c r="L15" s="59" t="s">
        <v>37</v>
      </c>
      <c r="M15" s="55"/>
      <c r="N15" s="55"/>
      <c r="O15" s="55"/>
      <c r="P15" s="55"/>
    </row>
    <row r="16" spans="1:16" ht="65.25" customHeight="1">
      <c r="A16" s="7" t="s">
        <v>10</v>
      </c>
      <c r="B16" s="19" t="s">
        <v>127</v>
      </c>
      <c r="C16" s="53"/>
      <c r="D16" s="59"/>
      <c r="E16" s="53">
        <v>200</v>
      </c>
      <c r="F16" s="59" t="s">
        <v>37</v>
      </c>
      <c r="G16" s="55"/>
      <c r="H16" s="60"/>
      <c r="I16" s="55"/>
      <c r="J16" s="55"/>
      <c r="K16" s="53">
        <f t="shared" si="0"/>
        <v>100</v>
      </c>
      <c r="L16" s="59" t="s">
        <v>37</v>
      </c>
      <c r="M16" s="55"/>
      <c r="N16" s="55"/>
      <c r="O16" s="55"/>
      <c r="P16" s="55"/>
    </row>
    <row r="17" spans="1:16" ht="204">
      <c r="A17" s="7" t="s">
        <v>11</v>
      </c>
      <c r="B17" s="19" t="s">
        <v>128</v>
      </c>
      <c r="C17" s="53"/>
      <c r="D17" s="59"/>
      <c r="E17" s="53">
        <v>20</v>
      </c>
      <c r="F17" s="59" t="s">
        <v>37</v>
      </c>
      <c r="G17" s="55"/>
      <c r="H17" s="60"/>
      <c r="I17" s="55"/>
      <c r="J17" s="55"/>
      <c r="K17" s="53">
        <f t="shared" si="0"/>
        <v>10</v>
      </c>
      <c r="L17" s="59" t="s">
        <v>37</v>
      </c>
      <c r="M17" s="55"/>
      <c r="N17" s="55"/>
      <c r="O17" s="55"/>
      <c r="P17" s="55"/>
    </row>
    <row r="18" spans="1:16" ht="69" customHeight="1">
      <c r="A18" s="7" t="s">
        <v>12</v>
      </c>
      <c r="B18" s="19" t="s">
        <v>129</v>
      </c>
      <c r="C18" s="53"/>
      <c r="D18" s="59"/>
      <c r="E18" s="53">
        <v>100</v>
      </c>
      <c r="F18" s="59" t="s">
        <v>37</v>
      </c>
      <c r="G18" s="55"/>
      <c r="H18" s="60"/>
      <c r="I18" s="55"/>
      <c r="J18" s="55"/>
      <c r="K18" s="53">
        <f t="shared" si="0"/>
        <v>50</v>
      </c>
      <c r="L18" s="59" t="s">
        <v>37</v>
      </c>
      <c r="M18" s="55"/>
      <c r="N18" s="55"/>
      <c r="O18" s="55"/>
      <c r="P18" s="55"/>
    </row>
    <row r="19" spans="1:16">
      <c r="A19" s="40" t="s">
        <v>38</v>
      </c>
      <c r="B19" s="41"/>
      <c r="C19" s="41"/>
      <c r="D19" s="41"/>
      <c r="E19" s="41"/>
      <c r="F19" s="41"/>
      <c r="G19" s="41"/>
      <c r="H19" s="42"/>
      <c r="I19" s="64"/>
      <c r="J19" s="64"/>
      <c r="K19" s="8"/>
      <c r="L19" s="8"/>
      <c r="M19" s="64"/>
      <c r="N19" s="64"/>
      <c r="O19" s="64"/>
      <c r="P19" s="64"/>
    </row>
  </sheetData>
  <mergeCells count="10">
    <mergeCell ref="E11:F11"/>
    <mergeCell ref="K11:L11"/>
    <mergeCell ref="A19:H19"/>
    <mergeCell ref="A1:P1"/>
    <mergeCell ref="A3:P3"/>
    <mergeCell ref="A4:P4"/>
    <mergeCell ref="A6:P6"/>
    <mergeCell ref="A8:P8"/>
    <mergeCell ref="E10:F10"/>
    <mergeCell ref="K10:L10"/>
  </mergeCells>
  <pageMargins left="0.7" right="0.7" top="0.75" bottom="0.75" header="0.3" footer="0.3"/>
  <pageSetup paperSize="9" scale="52" fitToHeight="0" orientation="landscape" verticalDpi="598"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9BA57-B3A1-4C04-B2A3-AFE6A5B86D14}">
  <sheetPr>
    <pageSetUpPr fitToPage="1"/>
  </sheetPr>
  <dimension ref="A1:P13"/>
  <sheetViews>
    <sheetView workbookViewId="0">
      <selection activeCell="I13" sqref="I13:P13"/>
    </sheetView>
  </sheetViews>
  <sheetFormatPr defaultRowHeight="15"/>
  <cols>
    <col min="1" max="1" width="6.85546875" customWidth="1"/>
    <col min="2" max="2" width="71.42578125" customWidth="1"/>
    <col min="3" max="3" width="12.140625" customWidth="1"/>
    <col min="4" max="4" width="7.7109375" customWidth="1"/>
    <col min="6" max="6" width="4" bestFit="1" customWidth="1"/>
    <col min="7" max="7" width="15" customWidth="1"/>
    <col min="8" max="8" width="7.85546875" customWidth="1"/>
    <col min="9" max="9" width="16.42578125" customWidth="1"/>
    <col min="10" max="10" width="12.5703125" customWidth="1"/>
    <col min="11" max="11" width="10.28515625" customWidth="1"/>
    <col min="12" max="12" width="3.5703125" bestFit="1" customWidth="1"/>
    <col min="13" max="13" width="17.42578125" customWidth="1"/>
    <col min="14" max="14" width="20" customWidth="1"/>
    <col min="15" max="15" width="18.7109375" customWidth="1"/>
    <col min="16" max="16" width="17.7109375" customWidth="1"/>
  </cols>
  <sheetData>
    <row r="1" spans="1:16">
      <c r="A1" s="43" t="s">
        <v>90</v>
      </c>
      <c r="B1" s="43"/>
      <c r="C1" s="43"/>
      <c r="D1" s="43"/>
      <c r="E1" s="43"/>
      <c r="F1" s="43"/>
      <c r="G1" s="43"/>
      <c r="H1" s="43"/>
      <c r="I1" s="43"/>
      <c r="J1" s="43"/>
      <c r="K1" s="43"/>
      <c r="L1" s="43"/>
      <c r="M1" s="43"/>
      <c r="N1" s="43"/>
      <c r="O1" s="43"/>
      <c r="P1" s="43"/>
    </row>
    <row r="3" spans="1:16">
      <c r="A3" s="35" t="s">
        <v>105</v>
      </c>
      <c r="B3" s="35"/>
      <c r="C3" s="35"/>
      <c r="D3" s="35"/>
      <c r="E3" s="35"/>
      <c r="F3" s="35"/>
      <c r="G3" s="35"/>
      <c r="H3" s="35"/>
      <c r="I3" s="35"/>
      <c r="J3" s="35"/>
      <c r="K3" s="35"/>
      <c r="L3" s="35"/>
      <c r="M3" s="35"/>
      <c r="N3" s="35"/>
      <c r="O3" s="35"/>
      <c r="P3" s="35"/>
    </row>
    <row r="4" spans="1:16">
      <c r="A4" s="36" t="s">
        <v>106</v>
      </c>
      <c r="B4" s="36"/>
      <c r="C4" s="36"/>
      <c r="D4" s="36"/>
      <c r="E4" s="36"/>
      <c r="F4" s="36"/>
      <c r="G4" s="36"/>
      <c r="H4" s="36"/>
      <c r="I4" s="36"/>
      <c r="J4" s="36"/>
      <c r="K4" s="36"/>
      <c r="L4" s="36"/>
      <c r="M4" s="36"/>
      <c r="N4" s="36"/>
      <c r="O4" s="36"/>
      <c r="P4" s="36"/>
    </row>
    <row r="5" spans="1:16">
      <c r="A5" s="1"/>
      <c r="B5" s="1"/>
      <c r="C5" s="1"/>
      <c r="D5" s="1"/>
      <c r="E5" s="1"/>
      <c r="F5" s="1"/>
      <c r="G5" s="1"/>
      <c r="H5" s="1"/>
      <c r="I5" s="1"/>
      <c r="J5" s="1"/>
      <c r="K5" s="1"/>
      <c r="L5" s="1"/>
      <c r="M5" s="1"/>
      <c r="N5" s="1"/>
    </row>
    <row r="6" spans="1:16" ht="15.75">
      <c r="A6" s="37" t="s">
        <v>150</v>
      </c>
      <c r="B6" s="37"/>
      <c r="C6" s="37"/>
      <c r="D6" s="37"/>
      <c r="E6" s="37"/>
      <c r="F6" s="37"/>
      <c r="G6" s="37"/>
      <c r="H6" s="37"/>
      <c r="I6" s="37"/>
      <c r="J6" s="37"/>
      <c r="K6" s="37"/>
      <c r="L6" s="37"/>
      <c r="M6" s="37"/>
      <c r="N6" s="37"/>
      <c r="O6" s="37"/>
      <c r="P6" s="37"/>
    </row>
    <row r="8" spans="1:16">
      <c r="A8" s="33" t="s">
        <v>130</v>
      </c>
      <c r="B8" s="33"/>
      <c r="C8" s="33"/>
      <c r="D8" s="33"/>
      <c r="E8" s="33"/>
      <c r="F8" s="33"/>
      <c r="G8" s="33"/>
      <c r="H8" s="33"/>
      <c r="I8" s="33"/>
      <c r="J8" s="33"/>
      <c r="K8" s="33"/>
      <c r="L8" s="33"/>
      <c r="M8" s="33"/>
      <c r="N8" s="33"/>
      <c r="O8" s="33"/>
      <c r="P8" s="33"/>
    </row>
    <row r="10" spans="1:16" ht="89.25">
      <c r="A10" s="5" t="s">
        <v>0</v>
      </c>
      <c r="B10" s="5" t="s">
        <v>1</v>
      </c>
      <c r="C10" s="6" t="s">
        <v>2</v>
      </c>
      <c r="D10" s="6" t="s">
        <v>3</v>
      </c>
      <c r="E10" s="38" t="s">
        <v>36</v>
      </c>
      <c r="F10" s="39"/>
      <c r="G10" s="5" t="s">
        <v>4</v>
      </c>
      <c r="H10" s="5" t="s">
        <v>5</v>
      </c>
      <c r="I10" s="5" t="s">
        <v>98</v>
      </c>
      <c r="J10" s="5" t="s">
        <v>97</v>
      </c>
      <c r="K10" s="38" t="s">
        <v>103</v>
      </c>
      <c r="L10" s="39"/>
      <c r="M10" s="5" t="s">
        <v>99</v>
      </c>
      <c r="N10" s="5" t="s">
        <v>100</v>
      </c>
      <c r="O10" s="5" t="s">
        <v>101</v>
      </c>
      <c r="P10" s="5" t="s">
        <v>102</v>
      </c>
    </row>
    <row r="11" spans="1:16">
      <c r="A11" s="3">
        <v>1</v>
      </c>
      <c r="B11" s="3">
        <v>2</v>
      </c>
      <c r="C11" s="4">
        <v>3</v>
      </c>
      <c r="D11" s="4">
        <v>4</v>
      </c>
      <c r="E11" s="31">
        <v>5</v>
      </c>
      <c r="F11" s="32"/>
      <c r="G11" s="3">
        <v>6</v>
      </c>
      <c r="H11" s="3">
        <v>7</v>
      </c>
      <c r="I11" s="3">
        <v>8</v>
      </c>
      <c r="J11" s="3">
        <v>9</v>
      </c>
      <c r="K11" s="31">
        <v>10</v>
      </c>
      <c r="L11" s="32"/>
      <c r="M11" s="3">
        <v>11</v>
      </c>
      <c r="N11" s="3">
        <v>12</v>
      </c>
      <c r="O11" s="3">
        <v>13</v>
      </c>
      <c r="P11" s="3">
        <v>14</v>
      </c>
    </row>
    <row r="12" spans="1:16" ht="161.25" customHeight="1">
      <c r="A12" s="9" t="s">
        <v>6</v>
      </c>
      <c r="B12" s="19" t="s">
        <v>81</v>
      </c>
      <c r="C12" s="53"/>
      <c r="D12" s="59"/>
      <c r="E12" s="53">
        <v>100</v>
      </c>
      <c r="F12" s="59" t="s">
        <v>37</v>
      </c>
      <c r="G12" s="55"/>
      <c r="H12" s="60"/>
      <c r="I12" s="55"/>
      <c r="J12" s="55"/>
      <c r="K12" s="53">
        <f>E12*0.5</f>
        <v>50</v>
      </c>
      <c r="L12" s="59" t="s">
        <v>37</v>
      </c>
      <c r="M12" s="55"/>
      <c r="N12" s="55"/>
      <c r="O12" s="55"/>
      <c r="P12" s="55"/>
    </row>
    <row r="13" spans="1:16">
      <c r="A13" s="40" t="s">
        <v>38</v>
      </c>
      <c r="B13" s="41"/>
      <c r="C13" s="41"/>
      <c r="D13" s="41"/>
      <c r="E13" s="41"/>
      <c r="F13" s="41"/>
      <c r="G13" s="41"/>
      <c r="H13" s="42"/>
      <c r="I13" s="64"/>
      <c r="J13" s="64"/>
      <c r="K13" s="8"/>
      <c r="L13" s="8"/>
      <c r="M13" s="65"/>
      <c r="N13" s="65"/>
      <c r="O13" s="65"/>
      <c r="P13" s="65"/>
    </row>
  </sheetData>
  <mergeCells count="10">
    <mergeCell ref="A1:P1"/>
    <mergeCell ref="A3:P3"/>
    <mergeCell ref="A4:P4"/>
    <mergeCell ref="A13:H13"/>
    <mergeCell ref="A8:P8"/>
    <mergeCell ref="A6:P6"/>
    <mergeCell ref="E11:F11"/>
    <mergeCell ref="E10:F10"/>
    <mergeCell ref="K10:L10"/>
    <mergeCell ref="K11:L11"/>
  </mergeCells>
  <pageMargins left="0.7" right="0.7" top="0.75" bottom="0.75" header="0.3" footer="0.3"/>
  <pageSetup paperSize="9" scale="52" fitToHeight="0" orientation="landscape" verticalDpi="598"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44035-85B9-4D7D-9FE5-272B73A03738}">
  <sheetPr>
    <pageSetUpPr fitToPage="1"/>
  </sheetPr>
  <dimension ref="A1:P13"/>
  <sheetViews>
    <sheetView topLeftCell="A3" workbookViewId="0">
      <selection activeCell="I13" sqref="I13:P13"/>
    </sheetView>
  </sheetViews>
  <sheetFormatPr defaultRowHeight="15"/>
  <cols>
    <col min="1" max="1" width="3.7109375" bestFit="1" customWidth="1"/>
    <col min="2" max="2" width="62.5703125" customWidth="1"/>
    <col min="3" max="3" width="9.85546875" customWidth="1"/>
    <col min="4" max="4" width="12.28515625" customWidth="1"/>
    <col min="6" max="6" width="3.5703125" bestFit="1" customWidth="1"/>
    <col min="7" max="7" width="15" customWidth="1"/>
    <col min="8" max="8" width="11.7109375" customWidth="1"/>
    <col min="9" max="9" width="16.42578125" customWidth="1"/>
    <col min="10" max="10" width="12.5703125" customWidth="1"/>
    <col min="11" max="11" width="9.85546875" customWidth="1"/>
    <col min="12" max="12" width="3.5703125" bestFit="1" customWidth="1"/>
    <col min="13" max="13" width="17.42578125" customWidth="1"/>
    <col min="14" max="14" width="20" customWidth="1"/>
    <col min="15" max="15" width="17.42578125" customWidth="1"/>
    <col min="16" max="16" width="18.28515625" customWidth="1"/>
  </cols>
  <sheetData>
    <row r="1" spans="1:16">
      <c r="A1" s="43" t="s">
        <v>90</v>
      </c>
      <c r="B1" s="43"/>
      <c r="C1" s="43"/>
      <c r="D1" s="43"/>
      <c r="E1" s="43"/>
      <c r="F1" s="43"/>
      <c r="G1" s="43"/>
      <c r="H1" s="43"/>
      <c r="I1" s="43"/>
      <c r="J1" s="43"/>
      <c r="K1" s="43"/>
      <c r="L1" s="43"/>
      <c r="M1" s="43"/>
      <c r="N1" s="43"/>
      <c r="O1" s="43"/>
      <c r="P1" s="43"/>
    </row>
    <row r="3" spans="1:16">
      <c r="A3" s="35" t="s">
        <v>105</v>
      </c>
      <c r="B3" s="35"/>
      <c r="C3" s="35"/>
      <c r="D3" s="35"/>
      <c r="E3" s="35"/>
      <c r="F3" s="35"/>
      <c r="G3" s="35"/>
      <c r="H3" s="35"/>
      <c r="I3" s="35"/>
      <c r="J3" s="35"/>
      <c r="K3" s="35"/>
      <c r="L3" s="35"/>
      <c r="M3" s="35"/>
      <c r="N3" s="35"/>
      <c r="O3" s="35"/>
      <c r="P3" s="35"/>
    </row>
    <row r="4" spans="1:16">
      <c r="A4" s="36" t="s">
        <v>106</v>
      </c>
      <c r="B4" s="36"/>
      <c r="C4" s="36"/>
      <c r="D4" s="36"/>
      <c r="E4" s="36"/>
      <c r="F4" s="36"/>
      <c r="G4" s="36"/>
      <c r="H4" s="36"/>
      <c r="I4" s="36"/>
      <c r="J4" s="36"/>
      <c r="K4" s="36"/>
      <c r="L4" s="36"/>
      <c r="M4" s="36"/>
      <c r="N4" s="36"/>
      <c r="O4" s="36"/>
      <c r="P4" s="36"/>
    </row>
    <row r="5" spans="1:16">
      <c r="A5" s="1"/>
      <c r="B5" s="1"/>
      <c r="C5" s="1"/>
      <c r="D5" s="1"/>
      <c r="E5" s="1"/>
      <c r="F5" s="1"/>
      <c r="G5" s="1"/>
      <c r="H5" s="1"/>
      <c r="I5" s="1"/>
      <c r="J5" s="1"/>
      <c r="K5" s="1"/>
      <c r="L5" s="1"/>
      <c r="M5" s="1"/>
      <c r="N5" s="1"/>
    </row>
    <row r="6" spans="1:16" ht="15.75">
      <c r="A6" s="37" t="s">
        <v>150</v>
      </c>
      <c r="B6" s="37"/>
      <c r="C6" s="37"/>
      <c r="D6" s="37"/>
      <c r="E6" s="37"/>
      <c r="F6" s="37"/>
      <c r="G6" s="37"/>
      <c r="H6" s="37"/>
      <c r="I6" s="37"/>
      <c r="J6" s="37"/>
      <c r="K6" s="37"/>
      <c r="L6" s="37"/>
      <c r="M6" s="37"/>
      <c r="N6" s="37"/>
      <c r="O6" s="37"/>
      <c r="P6" s="37"/>
    </row>
    <row r="8" spans="1:16">
      <c r="A8" s="33" t="s">
        <v>131</v>
      </c>
      <c r="B8" s="33"/>
      <c r="C8" s="33"/>
      <c r="D8" s="33"/>
      <c r="E8" s="33"/>
      <c r="F8" s="33"/>
      <c r="G8" s="33"/>
      <c r="H8" s="33"/>
      <c r="I8" s="33"/>
      <c r="J8" s="33"/>
      <c r="K8" s="33"/>
      <c r="L8" s="33"/>
      <c r="M8" s="33"/>
      <c r="N8" s="33"/>
      <c r="O8" s="33"/>
      <c r="P8" s="33"/>
    </row>
    <row r="9" spans="1:16">
      <c r="A9" s="2"/>
      <c r="B9" s="2"/>
      <c r="C9" s="2"/>
      <c r="D9" s="2"/>
      <c r="E9" s="2"/>
      <c r="F9" s="2"/>
      <c r="G9" s="2"/>
      <c r="H9" s="2"/>
      <c r="I9" s="2"/>
      <c r="J9" s="2"/>
      <c r="K9" s="2"/>
      <c r="L9" s="2"/>
      <c r="M9" s="2"/>
      <c r="N9" s="2"/>
    </row>
    <row r="10" spans="1:16" ht="89.25">
      <c r="A10" s="5" t="s">
        <v>0</v>
      </c>
      <c r="B10" s="5" t="s">
        <v>1</v>
      </c>
      <c r="C10" s="11" t="s">
        <v>2</v>
      </c>
      <c r="D10" s="11" t="s">
        <v>3</v>
      </c>
      <c r="E10" s="38" t="s">
        <v>36</v>
      </c>
      <c r="F10" s="39"/>
      <c r="G10" s="5" t="s">
        <v>4</v>
      </c>
      <c r="H10" s="5" t="s">
        <v>5</v>
      </c>
      <c r="I10" s="5" t="s">
        <v>98</v>
      </c>
      <c r="J10" s="5" t="s">
        <v>97</v>
      </c>
      <c r="K10" s="38" t="s">
        <v>103</v>
      </c>
      <c r="L10" s="39"/>
      <c r="M10" s="5" t="s">
        <v>99</v>
      </c>
      <c r="N10" s="5" t="s">
        <v>100</v>
      </c>
      <c r="O10" s="5" t="s">
        <v>101</v>
      </c>
      <c r="P10" s="5" t="s">
        <v>102</v>
      </c>
    </row>
    <row r="11" spans="1:16">
      <c r="A11" s="3">
        <v>1</v>
      </c>
      <c r="B11" s="3">
        <v>2</v>
      </c>
      <c r="C11" s="10">
        <v>3</v>
      </c>
      <c r="D11" s="10">
        <v>4</v>
      </c>
      <c r="E11" s="31">
        <v>5</v>
      </c>
      <c r="F11" s="32"/>
      <c r="G11" s="3">
        <v>6</v>
      </c>
      <c r="H11" s="3">
        <v>7</v>
      </c>
      <c r="I11" s="3">
        <v>8</v>
      </c>
      <c r="J11" s="3">
        <v>9</v>
      </c>
      <c r="K11" s="31">
        <v>10</v>
      </c>
      <c r="L11" s="32"/>
      <c r="M11" s="3">
        <v>11</v>
      </c>
      <c r="N11" s="3">
        <v>12</v>
      </c>
      <c r="O11" s="3">
        <v>13</v>
      </c>
      <c r="P11" s="3">
        <v>14</v>
      </c>
    </row>
    <row r="12" spans="1:16" ht="165.75">
      <c r="A12" s="9" t="s">
        <v>6</v>
      </c>
      <c r="B12" s="19" t="s">
        <v>82</v>
      </c>
      <c r="C12" s="53"/>
      <c r="D12" s="59"/>
      <c r="E12" s="53">
        <v>200</v>
      </c>
      <c r="F12" s="59" t="s">
        <v>37</v>
      </c>
      <c r="G12" s="55"/>
      <c r="H12" s="60"/>
      <c r="I12" s="55"/>
      <c r="J12" s="55"/>
      <c r="K12" s="53">
        <f>E12*0.5</f>
        <v>100</v>
      </c>
      <c r="L12" s="59" t="s">
        <v>37</v>
      </c>
      <c r="M12" s="55"/>
      <c r="N12" s="55"/>
      <c r="O12" s="66"/>
      <c r="P12" s="66"/>
    </row>
    <row r="13" spans="1:16">
      <c r="A13" s="40" t="s">
        <v>38</v>
      </c>
      <c r="B13" s="41"/>
      <c r="C13" s="41"/>
      <c r="D13" s="41"/>
      <c r="E13" s="41"/>
      <c r="F13" s="41"/>
      <c r="G13" s="41"/>
      <c r="H13" s="42"/>
      <c r="I13" s="64"/>
      <c r="J13" s="64"/>
      <c r="K13" s="8"/>
      <c r="L13" s="8"/>
      <c r="M13" s="64"/>
      <c r="N13" s="64"/>
      <c r="O13" s="64"/>
      <c r="P13" s="64"/>
    </row>
  </sheetData>
  <mergeCells count="10">
    <mergeCell ref="A13:H13"/>
    <mergeCell ref="A8:P8"/>
    <mergeCell ref="A6:P6"/>
    <mergeCell ref="A1:P1"/>
    <mergeCell ref="A3:P3"/>
    <mergeCell ref="A4:P4"/>
    <mergeCell ref="E11:F11"/>
    <mergeCell ref="E10:F10"/>
    <mergeCell ref="K10:L10"/>
    <mergeCell ref="K11:L11"/>
  </mergeCells>
  <pageMargins left="0.7" right="0.7" top="0.75" bottom="0.75" header="0.3" footer="0.3"/>
  <pageSetup paperSize="9" scale="53" fitToHeight="0" orientation="landscape" verticalDpi="598"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0744F-FD55-406D-86D5-7DAFB5175C03}">
  <sheetPr>
    <pageSetUpPr fitToPage="1"/>
  </sheetPr>
  <dimension ref="A1:P16"/>
  <sheetViews>
    <sheetView topLeftCell="A6" workbookViewId="0">
      <selection activeCell="I16" sqref="I16:P16"/>
    </sheetView>
  </sheetViews>
  <sheetFormatPr defaultRowHeight="15"/>
  <cols>
    <col min="1" max="1" width="3.7109375" bestFit="1" customWidth="1"/>
    <col min="2" max="2" width="60.28515625" customWidth="1"/>
    <col min="3" max="3" width="13.7109375" customWidth="1"/>
    <col min="4" max="4" width="11.140625" customWidth="1"/>
    <col min="6" max="6" width="3.5703125" bestFit="1" customWidth="1"/>
    <col min="7" max="7" width="15" customWidth="1"/>
    <col min="8" max="8" width="10.28515625" customWidth="1"/>
    <col min="9" max="9" width="16.42578125" customWidth="1"/>
    <col min="10" max="10" width="12.5703125" customWidth="1"/>
    <col min="11" max="11" width="10.85546875" customWidth="1"/>
    <col min="12" max="12" width="3.5703125" bestFit="1" customWidth="1"/>
    <col min="13" max="13" width="17.42578125" customWidth="1"/>
    <col min="14" max="14" width="20" customWidth="1"/>
    <col min="15" max="15" width="15.42578125" customWidth="1"/>
    <col min="16" max="16" width="17.42578125" customWidth="1"/>
  </cols>
  <sheetData>
    <row r="1" spans="1:16">
      <c r="A1" s="43" t="s">
        <v>90</v>
      </c>
      <c r="B1" s="43"/>
      <c r="C1" s="43"/>
      <c r="D1" s="43"/>
      <c r="E1" s="43"/>
      <c r="F1" s="43"/>
      <c r="G1" s="43"/>
      <c r="H1" s="43"/>
      <c r="I1" s="43"/>
      <c r="J1" s="43"/>
      <c r="K1" s="43"/>
      <c r="L1" s="43"/>
      <c r="M1" s="43"/>
      <c r="N1" s="43"/>
      <c r="O1" s="43"/>
      <c r="P1" s="43"/>
    </row>
    <row r="3" spans="1:16">
      <c r="A3" s="35" t="s">
        <v>105</v>
      </c>
      <c r="B3" s="35"/>
      <c r="C3" s="35"/>
      <c r="D3" s="35"/>
      <c r="E3" s="35"/>
      <c r="F3" s="35"/>
      <c r="G3" s="35"/>
      <c r="H3" s="35"/>
      <c r="I3" s="35"/>
      <c r="J3" s="35"/>
      <c r="K3" s="35"/>
      <c r="L3" s="35"/>
      <c r="M3" s="35"/>
      <c r="N3" s="35"/>
      <c r="O3" s="35"/>
      <c r="P3" s="35"/>
    </row>
    <row r="4" spans="1:16">
      <c r="A4" s="36" t="s">
        <v>106</v>
      </c>
      <c r="B4" s="36"/>
      <c r="C4" s="36"/>
      <c r="D4" s="36"/>
      <c r="E4" s="36"/>
      <c r="F4" s="36"/>
      <c r="G4" s="36"/>
      <c r="H4" s="36"/>
      <c r="I4" s="36"/>
      <c r="J4" s="36"/>
      <c r="K4" s="36"/>
      <c r="L4" s="36"/>
      <c r="M4" s="36"/>
      <c r="N4" s="36"/>
      <c r="O4" s="36"/>
      <c r="P4" s="36"/>
    </row>
    <row r="5" spans="1:16">
      <c r="A5" s="1"/>
      <c r="B5" s="1"/>
      <c r="C5" s="1"/>
      <c r="D5" s="1"/>
      <c r="E5" s="1"/>
      <c r="F5" s="1"/>
      <c r="G5" s="1"/>
      <c r="H5" s="1"/>
      <c r="I5" s="1"/>
      <c r="J5" s="1"/>
      <c r="K5" s="1"/>
      <c r="L5" s="1"/>
      <c r="M5" s="1"/>
      <c r="N5" s="1"/>
    </row>
    <row r="6" spans="1:16" ht="15.75">
      <c r="A6" s="37" t="s">
        <v>150</v>
      </c>
      <c r="B6" s="37"/>
      <c r="C6" s="37"/>
      <c r="D6" s="37"/>
      <c r="E6" s="37"/>
      <c r="F6" s="37"/>
      <c r="G6" s="37"/>
      <c r="H6" s="37"/>
      <c r="I6" s="37"/>
      <c r="J6" s="37"/>
      <c r="K6" s="37"/>
      <c r="L6" s="37"/>
      <c r="M6" s="37"/>
      <c r="N6" s="37"/>
      <c r="O6" s="37"/>
      <c r="P6" s="37"/>
    </row>
    <row r="8" spans="1:16">
      <c r="A8" s="33" t="s">
        <v>132</v>
      </c>
      <c r="B8" s="33"/>
      <c r="C8" s="33"/>
      <c r="D8" s="33"/>
      <c r="E8" s="33"/>
      <c r="F8" s="33"/>
      <c r="G8" s="33"/>
      <c r="H8" s="33"/>
      <c r="I8" s="33"/>
      <c r="J8" s="33"/>
      <c r="K8" s="33"/>
      <c r="L8" s="33"/>
      <c r="M8" s="33"/>
      <c r="N8" s="33"/>
      <c r="O8" s="33"/>
      <c r="P8" s="33"/>
    </row>
    <row r="10" spans="1:16" ht="114.75">
      <c r="A10" s="5" t="s">
        <v>0</v>
      </c>
      <c r="B10" s="5" t="s">
        <v>1</v>
      </c>
      <c r="C10" s="11" t="s">
        <v>2</v>
      </c>
      <c r="D10" s="11" t="s">
        <v>3</v>
      </c>
      <c r="E10" s="38" t="s">
        <v>36</v>
      </c>
      <c r="F10" s="39"/>
      <c r="G10" s="5" t="s">
        <v>4</v>
      </c>
      <c r="H10" s="5" t="s">
        <v>5</v>
      </c>
      <c r="I10" s="5" t="s">
        <v>98</v>
      </c>
      <c r="J10" s="5" t="s">
        <v>97</v>
      </c>
      <c r="K10" s="38" t="s">
        <v>103</v>
      </c>
      <c r="L10" s="39"/>
      <c r="M10" s="5" t="s">
        <v>99</v>
      </c>
      <c r="N10" s="5" t="s">
        <v>100</v>
      </c>
      <c r="O10" s="5" t="s">
        <v>101</v>
      </c>
      <c r="P10" s="5" t="s">
        <v>102</v>
      </c>
    </row>
    <row r="11" spans="1:16">
      <c r="A11" s="3">
        <v>1</v>
      </c>
      <c r="B11" s="3">
        <v>2</v>
      </c>
      <c r="C11" s="10">
        <v>3</v>
      </c>
      <c r="D11" s="10">
        <v>4</v>
      </c>
      <c r="E11" s="31">
        <v>5</v>
      </c>
      <c r="F11" s="32"/>
      <c r="G11" s="3">
        <v>6</v>
      </c>
      <c r="H11" s="3">
        <v>7</v>
      </c>
      <c r="I11" s="3">
        <v>8</v>
      </c>
      <c r="J11" s="3">
        <v>9</v>
      </c>
      <c r="K11" s="31">
        <v>10</v>
      </c>
      <c r="L11" s="32"/>
      <c r="M11" s="3">
        <v>11</v>
      </c>
      <c r="N11" s="3">
        <v>12</v>
      </c>
      <c r="O11" s="3">
        <v>13</v>
      </c>
      <c r="P11" s="3">
        <v>14</v>
      </c>
    </row>
    <row r="12" spans="1:16" ht="25.5">
      <c r="A12" s="9" t="s">
        <v>6</v>
      </c>
      <c r="B12" s="22" t="s">
        <v>42</v>
      </c>
      <c r="C12" s="67"/>
      <c r="D12" s="68"/>
      <c r="E12" s="67">
        <v>120</v>
      </c>
      <c r="F12" s="68" t="s">
        <v>37</v>
      </c>
      <c r="G12" s="69"/>
      <c r="H12" s="70"/>
      <c r="I12" s="69"/>
      <c r="J12" s="69"/>
      <c r="K12" s="53">
        <f>E12*0.5</f>
        <v>60</v>
      </c>
      <c r="L12" s="59" t="s">
        <v>37</v>
      </c>
      <c r="M12" s="55"/>
      <c r="N12" s="55"/>
      <c r="O12" s="55"/>
      <c r="P12" s="55"/>
    </row>
    <row r="13" spans="1:16" ht="127.5">
      <c r="A13" s="7" t="s">
        <v>7</v>
      </c>
      <c r="B13" s="19" t="s">
        <v>43</v>
      </c>
      <c r="C13" s="53"/>
      <c r="D13" s="54"/>
      <c r="E13" s="53">
        <v>120</v>
      </c>
      <c r="F13" s="68" t="s">
        <v>37</v>
      </c>
      <c r="G13" s="55"/>
      <c r="H13" s="70"/>
      <c r="I13" s="69"/>
      <c r="J13" s="69"/>
      <c r="K13" s="53">
        <f t="shared" ref="K13:K15" si="0">E13*0.5</f>
        <v>60</v>
      </c>
      <c r="L13" s="59" t="s">
        <v>37</v>
      </c>
      <c r="M13" s="55"/>
      <c r="N13" s="55"/>
      <c r="O13" s="55"/>
      <c r="P13" s="55"/>
    </row>
    <row r="14" spans="1:16" ht="51">
      <c r="A14" s="9" t="s">
        <v>8</v>
      </c>
      <c r="B14" s="19" t="s">
        <v>133</v>
      </c>
      <c r="C14" s="53"/>
      <c r="D14" s="54"/>
      <c r="E14" s="53">
        <v>10</v>
      </c>
      <c r="F14" s="68" t="s">
        <v>104</v>
      </c>
      <c r="G14" s="55"/>
      <c r="H14" s="70"/>
      <c r="I14" s="69"/>
      <c r="J14" s="69"/>
      <c r="K14" s="53">
        <v>5</v>
      </c>
      <c r="L14" s="59" t="s">
        <v>104</v>
      </c>
      <c r="M14" s="55"/>
      <c r="N14" s="55"/>
      <c r="O14" s="55"/>
      <c r="P14" s="55"/>
    </row>
    <row r="15" spans="1:16">
      <c r="A15" s="7" t="s">
        <v>9</v>
      </c>
      <c r="B15" s="23" t="s">
        <v>44</v>
      </c>
      <c r="C15" s="53"/>
      <c r="D15" s="54"/>
      <c r="E15" s="53">
        <v>100</v>
      </c>
      <c r="F15" s="68" t="s">
        <v>37</v>
      </c>
      <c r="G15" s="55"/>
      <c r="H15" s="70"/>
      <c r="I15" s="69"/>
      <c r="J15" s="69"/>
      <c r="K15" s="53">
        <f t="shared" si="0"/>
        <v>50</v>
      </c>
      <c r="L15" s="59" t="s">
        <v>37</v>
      </c>
      <c r="M15" s="55"/>
      <c r="N15" s="71"/>
      <c r="O15" s="71"/>
      <c r="P15" s="71"/>
    </row>
    <row r="16" spans="1:16">
      <c r="A16" s="40" t="s">
        <v>38</v>
      </c>
      <c r="B16" s="41"/>
      <c r="C16" s="41"/>
      <c r="D16" s="41"/>
      <c r="E16" s="41"/>
      <c r="F16" s="41"/>
      <c r="G16" s="41"/>
      <c r="H16" s="42"/>
      <c r="I16" s="65"/>
      <c r="J16" s="65"/>
      <c r="K16" s="8"/>
      <c r="L16" s="8"/>
      <c r="M16" s="64"/>
      <c r="N16" s="64"/>
      <c r="O16" s="64"/>
      <c r="P16" s="64"/>
    </row>
  </sheetData>
  <mergeCells count="10">
    <mergeCell ref="A16:H16"/>
    <mergeCell ref="A8:P8"/>
    <mergeCell ref="A4:P4"/>
    <mergeCell ref="A6:P6"/>
    <mergeCell ref="A1:P1"/>
    <mergeCell ref="A3:P3"/>
    <mergeCell ref="E10:F10"/>
    <mergeCell ref="K10:L10"/>
    <mergeCell ref="E11:F11"/>
    <mergeCell ref="K11:L11"/>
  </mergeCells>
  <pageMargins left="0.7" right="0.7" top="0.75" bottom="0.75" header="0.3" footer="0.3"/>
  <pageSetup paperSize="9" scale="54" fitToHeight="0" orientation="landscape" verticalDpi="598"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83558-7A47-4B8E-B4F7-A799402976E6}">
  <sheetPr>
    <pageSetUpPr fitToPage="1"/>
  </sheetPr>
  <dimension ref="A1:P13"/>
  <sheetViews>
    <sheetView topLeftCell="A2" zoomScale="90" zoomScaleNormal="90" workbookViewId="0">
      <selection activeCell="I13" sqref="I13:P13"/>
    </sheetView>
  </sheetViews>
  <sheetFormatPr defaultRowHeight="15"/>
  <cols>
    <col min="2" max="2" width="62.5703125" customWidth="1"/>
    <col min="3" max="3" width="9.85546875" customWidth="1"/>
    <col min="4" max="4" width="7.7109375" customWidth="1"/>
    <col min="5" max="5" width="8.140625" customWidth="1"/>
    <col min="6" max="6" width="4" bestFit="1" customWidth="1"/>
    <col min="7" max="7" width="15" customWidth="1"/>
    <col min="8" max="8" width="9.7109375" customWidth="1"/>
    <col min="9" max="9" width="16.42578125" customWidth="1"/>
    <col min="10" max="10" width="12.5703125" customWidth="1"/>
    <col min="11" max="11" width="8.42578125" customWidth="1"/>
    <col min="12" max="12" width="6.140625" customWidth="1"/>
    <col min="13" max="13" width="17.42578125" customWidth="1"/>
    <col min="14" max="14" width="20" customWidth="1"/>
    <col min="15" max="15" width="17.5703125" customWidth="1"/>
    <col min="16" max="16" width="17.85546875" customWidth="1"/>
  </cols>
  <sheetData>
    <row r="1" spans="1:16">
      <c r="A1" s="43" t="s">
        <v>90</v>
      </c>
      <c r="B1" s="43"/>
      <c r="C1" s="43"/>
      <c r="D1" s="43"/>
      <c r="E1" s="43"/>
      <c r="F1" s="43"/>
      <c r="G1" s="43"/>
      <c r="H1" s="43"/>
      <c r="I1" s="43"/>
      <c r="J1" s="43"/>
      <c r="K1" s="43"/>
      <c r="L1" s="43"/>
      <c r="M1" s="43"/>
      <c r="N1" s="43"/>
      <c r="O1" s="43"/>
      <c r="P1" s="43"/>
    </row>
    <row r="3" spans="1:16">
      <c r="A3" s="35" t="s">
        <v>105</v>
      </c>
      <c r="B3" s="35"/>
      <c r="C3" s="35"/>
      <c r="D3" s="35"/>
      <c r="E3" s="35"/>
      <c r="F3" s="35"/>
      <c r="G3" s="35"/>
      <c r="H3" s="35"/>
      <c r="I3" s="35"/>
      <c r="J3" s="35"/>
      <c r="K3" s="35"/>
      <c r="L3" s="35"/>
      <c r="M3" s="35"/>
      <c r="N3" s="35"/>
      <c r="O3" s="35"/>
      <c r="P3" s="35"/>
    </row>
    <row r="4" spans="1:16">
      <c r="A4" s="36" t="s">
        <v>106</v>
      </c>
      <c r="B4" s="36"/>
      <c r="C4" s="36"/>
      <c r="D4" s="36"/>
      <c r="E4" s="36"/>
      <c r="F4" s="36"/>
      <c r="G4" s="36"/>
      <c r="H4" s="36"/>
      <c r="I4" s="36"/>
      <c r="J4" s="36"/>
      <c r="K4" s="36"/>
      <c r="L4" s="36"/>
      <c r="M4" s="36"/>
      <c r="N4" s="36"/>
      <c r="O4" s="36"/>
      <c r="P4" s="36"/>
    </row>
    <row r="5" spans="1:16">
      <c r="A5" s="1"/>
      <c r="B5" s="1"/>
      <c r="C5" s="1"/>
      <c r="D5" s="1"/>
      <c r="E5" s="1"/>
      <c r="F5" s="1"/>
      <c r="G5" s="1"/>
      <c r="H5" s="1"/>
      <c r="I5" s="1"/>
      <c r="J5" s="1"/>
      <c r="K5" s="1"/>
      <c r="L5" s="1"/>
      <c r="M5" s="1"/>
      <c r="N5" s="1"/>
    </row>
    <row r="6" spans="1:16" ht="15.75">
      <c r="A6" s="37" t="s">
        <v>150</v>
      </c>
      <c r="B6" s="37"/>
      <c r="C6" s="37"/>
      <c r="D6" s="37"/>
      <c r="E6" s="37"/>
      <c r="F6" s="37"/>
      <c r="G6" s="37"/>
      <c r="H6" s="37"/>
      <c r="I6" s="37"/>
      <c r="J6" s="37"/>
      <c r="K6" s="37"/>
      <c r="L6" s="37"/>
      <c r="M6" s="37"/>
      <c r="N6" s="37"/>
      <c r="O6" s="37"/>
      <c r="P6" s="37"/>
    </row>
    <row r="8" spans="1:16">
      <c r="A8" s="33" t="s">
        <v>135</v>
      </c>
      <c r="B8" s="33"/>
      <c r="C8" s="33"/>
      <c r="D8" s="33"/>
      <c r="E8" s="33"/>
      <c r="F8" s="33"/>
      <c r="G8" s="33"/>
      <c r="H8" s="33"/>
      <c r="I8" s="33"/>
      <c r="J8" s="33"/>
      <c r="K8" s="33"/>
      <c r="L8" s="33"/>
      <c r="M8" s="33"/>
      <c r="N8" s="33"/>
      <c r="O8" s="33"/>
      <c r="P8" s="33"/>
    </row>
    <row r="10" spans="1:16" ht="89.25">
      <c r="A10" s="5" t="s">
        <v>0</v>
      </c>
      <c r="B10" s="5" t="s">
        <v>1</v>
      </c>
      <c r="C10" s="11" t="s">
        <v>2</v>
      </c>
      <c r="D10" s="11" t="s">
        <v>3</v>
      </c>
      <c r="E10" s="38" t="s">
        <v>36</v>
      </c>
      <c r="F10" s="39"/>
      <c r="G10" s="5" t="s">
        <v>4</v>
      </c>
      <c r="H10" s="5" t="s">
        <v>5</v>
      </c>
      <c r="I10" s="5" t="s">
        <v>98</v>
      </c>
      <c r="J10" s="5" t="s">
        <v>97</v>
      </c>
      <c r="K10" s="38" t="s">
        <v>103</v>
      </c>
      <c r="L10" s="39"/>
      <c r="M10" s="5" t="s">
        <v>99</v>
      </c>
      <c r="N10" s="5" t="s">
        <v>100</v>
      </c>
      <c r="O10" s="5" t="s">
        <v>101</v>
      </c>
      <c r="P10" s="5" t="s">
        <v>102</v>
      </c>
    </row>
    <row r="11" spans="1:16">
      <c r="A11" s="3">
        <v>1</v>
      </c>
      <c r="B11" s="13">
        <v>2</v>
      </c>
      <c r="C11" s="10">
        <v>3</v>
      </c>
      <c r="D11" s="10">
        <v>4</v>
      </c>
      <c r="E11" s="31">
        <v>5</v>
      </c>
      <c r="F11" s="32"/>
      <c r="G11" s="3">
        <v>6</v>
      </c>
      <c r="H11" s="3">
        <v>7</v>
      </c>
      <c r="I11" s="3">
        <v>8</v>
      </c>
      <c r="J11" s="3">
        <v>9</v>
      </c>
      <c r="K11" s="31">
        <v>10</v>
      </c>
      <c r="L11" s="32"/>
      <c r="M11" s="3">
        <v>11</v>
      </c>
      <c r="N11" s="3">
        <v>12</v>
      </c>
      <c r="O11" s="3">
        <v>13</v>
      </c>
      <c r="P11" s="3">
        <v>14</v>
      </c>
    </row>
    <row r="12" spans="1:16" ht="196.5" customHeight="1">
      <c r="A12" s="9" t="s">
        <v>6</v>
      </c>
      <c r="B12" s="24" t="s">
        <v>134</v>
      </c>
      <c r="C12" s="72"/>
      <c r="D12" s="68"/>
      <c r="E12" s="67">
        <v>400</v>
      </c>
      <c r="F12" s="68" t="s">
        <v>37</v>
      </c>
      <c r="G12" s="69"/>
      <c r="H12" s="70"/>
      <c r="I12" s="69"/>
      <c r="J12" s="69"/>
      <c r="K12" s="53">
        <f t="shared" ref="K12" si="0">E12*0.5</f>
        <v>200</v>
      </c>
      <c r="L12" s="59" t="s">
        <v>37</v>
      </c>
      <c r="M12" s="55"/>
      <c r="N12" s="55"/>
      <c r="O12" s="55"/>
      <c r="P12" s="55"/>
    </row>
    <row r="13" spans="1:16">
      <c r="A13" s="40" t="s">
        <v>38</v>
      </c>
      <c r="B13" s="44"/>
      <c r="C13" s="41"/>
      <c r="D13" s="41"/>
      <c r="E13" s="41"/>
      <c r="F13" s="41"/>
      <c r="G13" s="41"/>
      <c r="H13" s="42"/>
      <c r="I13" s="64"/>
      <c r="J13" s="64"/>
      <c r="K13" s="8"/>
      <c r="L13" s="8"/>
      <c r="M13" s="64"/>
      <c r="N13" s="64"/>
      <c r="O13" s="64"/>
      <c r="P13" s="64"/>
    </row>
  </sheetData>
  <mergeCells count="10">
    <mergeCell ref="A8:P8"/>
    <mergeCell ref="A1:P1"/>
    <mergeCell ref="A3:P3"/>
    <mergeCell ref="A4:P4"/>
    <mergeCell ref="A6:P6"/>
    <mergeCell ref="E10:F10"/>
    <mergeCell ref="K10:L10"/>
    <mergeCell ref="E11:F11"/>
    <mergeCell ref="K11:L11"/>
    <mergeCell ref="A13:H13"/>
  </mergeCells>
  <pageMargins left="0.7" right="0.7" top="0.75" bottom="0.75" header="0.3" footer="0.3"/>
  <pageSetup paperSize="9" scale="54" fitToHeight="0" orientation="landscape" verticalDpi="598"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9DCE-FB81-4480-B154-A8D45AFD3627}">
  <sheetPr>
    <pageSetUpPr fitToPage="1"/>
  </sheetPr>
  <dimension ref="A1:P13"/>
  <sheetViews>
    <sheetView topLeftCell="A7" workbookViewId="0">
      <selection activeCell="I13" sqref="I13:P13"/>
    </sheetView>
  </sheetViews>
  <sheetFormatPr defaultRowHeight="15"/>
  <cols>
    <col min="2" max="2" width="62.5703125" customWidth="1"/>
    <col min="3" max="3" width="11.5703125" customWidth="1"/>
    <col min="4" max="4" width="10.140625" customWidth="1"/>
    <col min="6" max="6" width="3.5703125" bestFit="1" customWidth="1"/>
    <col min="7" max="7" width="15" customWidth="1"/>
    <col min="8" max="8" width="11.7109375" customWidth="1"/>
    <col min="9" max="9" width="13.7109375" customWidth="1"/>
    <col min="10" max="10" width="12.5703125" customWidth="1"/>
    <col min="11" max="11" width="11.42578125" customWidth="1"/>
    <col min="12" max="12" width="3.5703125" bestFit="1" customWidth="1"/>
    <col min="13" max="14" width="15.85546875" customWidth="1"/>
    <col min="15" max="15" width="15.42578125" customWidth="1"/>
    <col min="16" max="16" width="16.140625" customWidth="1"/>
  </cols>
  <sheetData>
    <row r="1" spans="1:16">
      <c r="A1" s="43" t="s">
        <v>90</v>
      </c>
      <c r="B1" s="43"/>
      <c r="C1" s="43"/>
      <c r="D1" s="43"/>
      <c r="E1" s="43"/>
      <c r="F1" s="43"/>
      <c r="G1" s="43"/>
      <c r="H1" s="43"/>
      <c r="I1" s="43"/>
      <c r="J1" s="43"/>
      <c r="K1" s="43"/>
      <c r="L1" s="43"/>
      <c r="M1" s="43"/>
      <c r="N1" s="43"/>
      <c r="O1" s="43"/>
      <c r="P1" s="43"/>
    </row>
    <row r="3" spans="1:16">
      <c r="A3" s="35" t="s">
        <v>105</v>
      </c>
      <c r="B3" s="35"/>
      <c r="C3" s="35"/>
      <c r="D3" s="35"/>
      <c r="E3" s="35"/>
      <c r="F3" s="35"/>
      <c r="G3" s="35"/>
      <c r="H3" s="35"/>
      <c r="I3" s="35"/>
      <c r="J3" s="35"/>
      <c r="K3" s="35"/>
      <c r="L3" s="35"/>
      <c r="M3" s="35"/>
      <c r="N3" s="35"/>
      <c r="O3" s="35"/>
      <c r="P3" s="35"/>
    </row>
    <row r="4" spans="1:16">
      <c r="A4" s="36" t="s">
        <v>106</v>
      </c>
      <c r="B4" s="36"/>
      <c r="C4" s="36"/>
      <c r="D4" s="36"/>
      <c r="E4" s="36"/>
      <c r="F4" s="36"/>
      <c r="G4" s="36"/>
      <c r="H4" s="36"/>
      <c r="I4" s="36"/>
      <c r="J4" s="36"/>
      <c r="K4" s="36"/>
      <c r="L4" s="36"/>
      <c r="M4" s="36"/>
      <c r="N4" s="36"/>
      <c r="O4" s="36"/>
      <c r="P4" s="36"/>
    </row>
    <row r="5" spans="1:16">
      <c r="A5" s="1"/>
      <c r="B5" s="1"/>
      <c r="C5" s="1"/>
      <c r="D5" s="1"/>
      <c r="E5" s="1"/>
      <c r="F5" s="1"/>
      <c r="G5" s="1"/>
      <c r="H5" s="1"/>
      <c r="I5" s="1"/>
      <c r="J5" s="1"/>
      <c r="K5" s="1"/>
      <c r="L5" s="1"/>
      <c r="M5" s="1"/>
      <c r="N5" s="1"/>
    </row>
    <row r="6" spans="1:16" ht="15.75">
      <c r="A6" s="37" t="s">
        <v>150</v>
      </c>
      <c r="B6" s="37"/>
      <c r="C6" s="37"/>
      <c r="D6" s="37"/>
      <c r="E6" s="37"/>
      <c r="F6" s="37"/>
      <c r="G6" s="37"/>
      <c r="H6" s="37"/>
      <c r="I6" s="37"/>
      <c r="J6" s="37"/>
      <c r="K6" s="37"/>
      <c r="L6" s="37"/>
      <c r="M6" s="37"/>
      <c r="N6" s="37"/>
      <c r="O6" s="37"/>
      <c r="P6" s="37"/>
    </row>
    <row r="8" spans="1:16">
      <c r="A8" s="33" t="s">
        <v>137</v>
      </c>
      <c r="B8" s="33"/>
      <c r="C8" s="33"/>
      <c r="D8" s="33"/>
      <c r="E8" s="33"/>
      <c r="F8" s="33"/>
      <c r="G8" s="33"/>
      <c r="H8" s="33"/>
      <c r="I8" s="33"/>
      <c r="J8" s="33"/>
      <c r="K8" s="33"/>
      <c r="L8" s="33"/>
      <c r="M8" s="33"/>
      <c r="N8" s="33"/>
      <c r="O8" s="33"/>
      <c r="P8" s="33"/>
    </row>
    <row r="10" spans="1:16" ht="114.75">
      <c r="A10" s="5" t="s">
        <v>0</v>
      </c>
      <c r="B10" s="5" t="s">
        <v>1</v>
      </c>
      <c r="C10" s="11" t="s">
        <v>2</v>
      </c>
      <c r="D10" s="11" t="s">
        <v>3</v>
      </c>
      <c r="E10" s="38" t="s">
        <v>36</v>
      </c>
      <c r="F10" s="39"/>
      <c r="G10" s="5" t="s">
        <v>4</v>
      </c>
      <c r="H10" s="5" t="s">
        <v>5</v>
      </c>
      <c r="I10" s="5" t="s">
        <v>98</v>
      </c>
      <c r="J10" s="5" t="s">
        <v>97</v>
      </c>
      <c r="K10" s="38" t="s">
        <v>103</v>
      </c>
      <c r="L10" s="39"/>
      <c r="M10" s="5" t="s">
        <v>99</v>
      </c>
      <c r="N10" s="5" t="s">
        <v>100</v>
      </c>
      <c r="O10" s="5" t="s">
        <v>101</v>
      </c>
      <c r="P10" s="5" t="s">
        <v>102</v>
      </c>
    </row>
    <row r="11" spans="1:16">
      <c r="A11" s="3">
        <v>1</v>
      </c>
      <c r="B11" s="3">
        <v>2</v>
      </c>
      <c r="C11" s="10">
        <v>3</v>
      </c>
      <c r="D11" s="10">
        <v>4</v>
      </c>
      <c r="E11" s="31">
        <v>5</v>
      </c>
      <c r="F11" s="32"/>
      <c r="G11" s="3">
        <v>6</v>
      </c>
      <c r="H11" s="3">
        <v>7</v>
      </c>
      <c r="I11" s="3">
        <v>8</v>
      </c>
      <c r="J11" s="3">
        <v>9</v>
      </c>
      <c r="K11" s="31">
        <v>10</v>
      </c>
      <c r="L11" s="32"/>
      <c r="M11" s="3">
        <v>11</v>
      </c>
      <c r="N11" s="3">
        <v>12</v>
      </c>
      <c r="O11" s="3">
        <v>13</v>
      </c>
      <c r="P11" s="3">
        <v>14</v>
      </c>
    </row>
    <row r="12" spans="1:16" ht="229.5">
      <c r="A12" s="7" t="s">
        <v>6</v>
      </c>
      <c r="B12" s="25" t="s">
        <v>136</v>
      </c>
      <c r="C12" s="53"/>
      <c r="D12" s="59"/>
      <c r="E12" s="53">
        <v>1000</v>
      </c>
      <c r="F12" s="59" t="s">
        <v>37</v>
      </c>
      <c r="G12" s="55"/>
      <c r="H12" s="60"/>
      <c r="I12" s="55"/>
      <c r="J12" s="55"/>
      <c r="K12" s="53">
        <f>E12*0.5</f>
        <v>500</v>
      </c>
      <c r="L12" s="59" t="s">
        <v>37</v>
      </c>
      <c r="M12" s="55"/>
      <c r="N12" s="55"/>
      <c r="O12" s="55"/>
      <c r="P12" s="55"/>
    </row>
    <row r="13" spans="1:16">
      <c r="A13" s="40" t="s">
        <v>38</v>
      </c>
      <c r="B13" s="41"/>
      <c r="C13" s="41"/>
      <c r="D13" s="41"/>
      <c r="E13" s="41"/>
      <c r="F13" s="41"/>
      <c r="G13" s="41"/>
      <c r="H13" s="42"/>
      <c r="I13" s="64"/>
      <c r="J13" s="64"/>
      <c r="K13" s="8"/>
      <c r="L13" s="8"/>
      <c r="M13" s="64"/>
      <c r="N13" s="64"/>
      <c r="O13" s="64"/>
      <c r="P13" s="64"/>
    </row>
  </sheetData>
  <mergeCells count="10">
    <mergeCell ref="A13:H13"/>
    <mergeCell ref="A8:P8"/>
    <mergeCell ref="A1:P1"/>
    <mergeCell ref="A3:P3"/>
    <mergeCell ref="A4:P4"/>
    <mergeCell ref="A6:P6"/>
    <mergeCell ref="E10:F10"/>
    <mergeCell ref="K10:L10"/>
    <mergeCell ref="E11:F11"/>
    <mergeCell ref="K11:L11"/>
  </mergeCells>
  <pageMargins left="0.7" right="0.7" top="0.75" bottom="0.75" header="0.3" footer="0.3"/>
  <pageSetup paperSize="9" scale="55" fitToHeight="0" orientation="landscape" verticalDpi="598"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9ADD5-6B8E-4281-9BEB-C3B387A4D957}">
  <sheetPr>
    <pageSetUpPr fitToPage="1"/>
  </sheetPr>
  <dimension ref="A1:P14"/>
  <sheetViews>
    <sheetView workbookViewId="0">
      <selection activeCell="I14" sqref="I14:P14"/>
    </sheetView>
  </sheetViews>
  <sheetFormatPr defaultRowHeight="15"/>
  <cols>
    <col min="2" max="2" width="62.5703125" customWidth="1"/>
    <col min="3" max="3" width="9.85546875" customWidth="1"/>
    <col min="4" max="4" width="7.7109375" customWidth="1"/>
    <col min="6" max="6" width="3.5703125" bestFit="1" customWidth="1"/>
    <col min="7" max="7" width="15" customWidth="1"/>
    <col min="8" max="8" width="11.28515625" customWidth="1"/>
    <col min="9" max="9" width="16.42578125" customWidth="1"/>
    <col min="10" max="10" width="12.5703125" customWidth="1"/>
    <col min="11" max="11" width="17.140625" customWidth="1"/>
    <col min="12" max="12" width="3.5703125" bestFit="1" customWidth="1"/>
    <col min="13" max="13" width="17.42578125" customWidth="1"/>
    <col min="14" max="14" width="15.7109375" customWidth="1"/>
    <col min="15" max="15" width="16.140625" customWidth="1"/>
    <col min="16" max="16" width="15.140625" customWidth="1"/>
  </cols>
  <sheetData>
    <row r="1" spans="1:16">
      <c r="A1" s="43" t="s">
        <v>90</v>
      </c>
      <c r="B1" s="43"/>
      <c r="C1" s="43"/>
      <c r="D1" s="43"/>
      <c r="E1" s="43"/>
      <c r="F1" s="43"/>
      <c r="G1" s="43"/>
      <c r="H1" s="43"/>
      <c r="I1" s="43"/>
      <c r="J1" s="43"/>
      <c r="K1" s="43"/>
      <c r="L1" s="43"/>
      <c r="M1" s="43"/>
      <c r="N1" s="43"/>
      <c r="O1" s="43"/>
      <c r="P1" s="43"/>
    </row>
    <row r="3" spans="1:16">
      <c r="A3" s="35" t="s">
        <v>105</v>
      </c>
      <c r="B3" s="35"/>
      <c r="C3" s="35"/>
      <c r="D3" s="35"/>
      <c r="E3" s="35"/>
      <c r="F3" s="35"/>
      <c r="G3" s="35"/>
      <c r="H3" s="35"/>
      <c r="I3" s="35"/>
      <c r="J3" s="35"/>
      <c r="K3" s="35"/>
      <c r="L3" s="35"/>
      <c r="M3" s="35"/>
      <c r="N3" s="35"/>
      <c r="O3" s="35"/>
      <c r="P3" s="35"/>
    </row>
    <row r="4" spans="1:16">
      <c r="A4" s="36" t="s">
        <v>106</v>
      </c>
      <c r="B4" s="36"/>
      <c r="C4" s="36"/>
      <c r="D4" s="36"/>
      <c r="E4" s="36"/>
      <c r="F4" s="36"/>
      <c r="G4" s="36"/>
      <c r="H4" s="36"/>
      <c r="I4" s="36"/>
      <c r="J4" s="36"/>
      <c r="K4" s="36"/>
      <c r="L4" s="36"/>
      <c r="M4" s="36"/>
      <c r="N4" s="36"/>
      <c r="O4" s="36"/>
      <c r="P4" s="36"/>
    </row>
    <row r="5" spans="1:16">
      <c r="A5" s="1"/>
      <c r="B5" s="1"/>
      <c r="C5" s="1"/>
      <c r="D5" s="1"/>
      <c r="E5" s="1"/>
      <c r="F5" s="1"/>
      <c r="G5" s="1"/>
      <c r="H5" s="1"/>
      <c r="I5" s="1"/>
      <c r="J5" s="1"/>
      <c r="K5" s="1"/>
      <c r="L5" s="1"/>
      <c r="M5" s="1"/>
      <c r="N5" s="1"/>
    </row>
    <row r="6" spans="1:16" ht="15.75">
      <c r="A6" s="37" t="s">
        <v>150</v>
      </c>
      <c r="B6" s="37"/>
      <c r="C6" s="37"/>
      <c r="D6" s="37"/>
      <c r="E6" s="37"/>
      <c r="F6" s="37"/>
      <c r="G6" s="37"/>
      <c r="H6" s="37"/>
      <c r="I6" s="37"/>
      <c r="J6" s="37"/>
      <c r="K6" s="37"/>
      <c r="L6" s="37"/>
      <c r="M6" s="37"/>
      <c r="N6" s="37"/>
      <c r="O6" s="37"/>
      <c r="P6" s="37"/>
    </row>
    <row r="8" spans="1:16">
      <c r="A8" s="33" t="s">
        <v>149</v>
      </c>
      <c r="B8" s="33"/>
      <c r="C8" s="33"/>
      <c r="D8" s="33"/>
      <c r="E8" s="33"/>
      <c r="F8" s="33"/>
      <c r="G8" s="33"/>
      <c r="H8" s="33"/>
      <c r="I8" s="33"/>
      <c r="J8" s="33"/>
      <c r="K8" s="33"/>
      <c r="L8" s="33"/>
      <c r="M8" s="33"/>
      <c r="N8" s="33"/>
      <c r="O8" s="33"/>
      <c r="P8" s="33"/>
    </row>
    <row r="10" spans="1:16" ht="114.75">
      <c r="A10" s="5" t="s">
        <v>0</v>
      </c>
      <c r="B10" s="5" t="s">
        <v>1</v>
      </c>
      <c r="C10" s="11" t="s">
        <v>2</v>
      </c>
      <c r="D10" s="11" t="s">
        <v>3</v>
      </c>
      <c r="E10" s="38" t="s">
        <v>36</v>
      </c>
      <c r="F10" s="39"/>
      <c r="G10" s="5" t="s">
        <v>4</v>
      </c>
      <c r="H10" s="5" t="s">
        <v>5</v>
      </c>
      <c r="I10" s="5" t="s">
        <v>98</v>
      </c>
      <c r="J10" s="5" t="s">
        <v>97</v>
      </c>
      <c r="K10" s="38" t="s">
        <v>103</v>
      </c>
      <c r="L10" s="39"/>
      <c r="M10" s="5" t="s">
        <v>99</v>
      </c>
      <c r="N10" s="5" t="s">
        <v>100</v>
      </c>
      <c r="O10" s="5" t="s">
        <v>101</v>
      </c>
      <c r="P10" s="5" t="s">
        <v>102</v>
      </c>
    </row>
    <row r="11" spans="1:16">
      <c r="A11" s="3">
        <v>1</v>
      </c>
      <c r="B11" s="3">
        <v>2</v>
      </c>
      <c r="C11" s="10">
        <v>3</v>
      </c>
      <c r="D11" s="10">
        <v>4</v>
      </c>
      <c r="E11" s="31">
        <v>5</v>
      </c>
      <c r="F11" s="32"/>
      <c r="G11" s="3">
        <v>6</v>
      </c>
      <c r="H11" s="3">
        <v>7</v>
      </c>
      <c r="I11" s="3">
        <v>8</v>
      </c>
      <c r="J11" s="3">
        <v>9</v>
      </c>
      <c r="K11" s="31">
        <v>10</v>
      </c>
      <c r="L11" s="32"/>
      <c r="M11" s="3">
        <v>11</v>
      </c>
      <c r="N11" s="3">
        <v>12</v>
      </c>
      <c r="O11" s="3">
        <v>13</v>
      </c>
      <c r="P11" s="3">
        <v>14</v>
      </c>
    </row>
    <row r="12" spans="1:16" ht="114.75">
      <c r="A12" s="7" t="s">
        <v>6</v>
      </c>
      <c r="B12" s="26" t="s">
        <v>138</v>
      </c>
      <c r="C12" s="57"/>
      <c r="D12" s="57"/>
      <c r="E12" s="73">
        <v>1200</v>
      </c>
      <c r="F12" s="74" t="s">
        <v>37</v>
      </c>
      <c r="G12" s="58"/>
      <c r="H12" s="75"/>
      <c r="I12" s="58"/>
      <c r="J12" s="58"/>
      <c r="K12" s="73">
        <v>300</v>
      </c>
      <c r="L12" s="74" t="s">
        <v>37</v>
      </c>
      <c r="M12" s="58"/>
      <c r="N12" s="58"/>
      <c r="O12" s="58"/>
      <c r="P12" s="58"/>
    </row>
    <row r="13" spans="1:16" ht="114.75">
      <c r="A13" s="7" t="s">
        <v>7</v>
      </c>
      <c r="B13" s="25" t="s">
        <v>139</v>
      </c>
      <c r="C13" s="76"/>
      <c r="D13" s="74"/>
      <c r="E13" s="76">
        <v>600</v>
      </c>
      <c r="F13" s="74" t="s">
        <v>37</v>
      </c>
      <c r="G13" s="77"/>
      <c r="H13" s="78"/>
      <c r="I13" s="77"/>
      <c r="J13" s="77"/>
      <c r="K13" s="76">
        <f>E13*0.5</f>
        <v>300</v>
      </c>
      <c r="L13" s="74" t="s">
        <v>37</v>
      </c>
      <c r="M13" s="77"/>
      <c r="N13" s="77"/>
      <c r="O13" s="77"/>
      <c r="P13" s="77"/>
    </row>
    <row r="14" spans="1:16">
      <c r="A14" s="40" t="s">
        <v>38</v>
      </c>
      <c r="B14" s="41"/>
      <c r="C14" s="41"/>
      <c r="D14" s="41"/>
      <c r="E14" s="41"/>
      <c r="F14" s="41"/>
      <c r="G14" s="41"/>
      <c r="H14" s="42"/>
      <c r="I14" s="64"/>
      <c r="J14" s="64"/>
      <c r="K14" s="8"/>
      <c r="L14" s="8"/>
      <c r="M14" s="64"/>
      <c r="N14" s="64"/>
      <c r="O14" s="64"/>
      <c r="P14" s="64"/>
    </row>
  </sheetData>
  <mergeCells count="10">
    <mergeCell ref="A14:H14"/>
    <mergeCell ref="A8:P8"/>
    <mergeCell ref="A6:P6"/>
    <mergeCell ref="A1:P1"/>
    <mergeCell ref="A3:P3"/>
    <mergeCell ref="A4:P4"/>
    <mergeCell ref="E10:F10"/>
    <mergeCell ref="K10:L10"/>
    <mergeCell ref="E11:F11"/>
    <mergeCell ref="K11:L11"/>
  </mergeCells>
  <pageMargins left="0.7" right="0.7" top="0.75" bottom="0.75" header="0.3" footer="0.3"/>
  <pageSetup paperSize="9" scale="54" fitToHeight="0" orientation="landscape" verticalDpi="598"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1E595-2159-4A64-829D-0713EF7D5B53}">
  <sheetPr>
    <pageSetUpPr fitToPage="1"/>
  </sheetPr>
  <dimension ref="A1:P14"/>
  <sheetViews>
    <sheetView topLeftCell="A11" workbookViewId="0">
      <selection activeCell="I14" sqref="I14:P14"/>
    </sheetView>
  </sheetViews>
  <sheetFormatPr defaultRowHeight="15"/>
  <cols>
    <col min="2" max="2" width="62.5703125" customWidth="1"/>
    <col min="3" max="3" width="9.85546875" customWidth="1"/>
    <col min="4" max="4" width="10.140625" customWidth="1"/>
    <col min="6" max="6" width="3.5703125" bestFit="1" customWidth="1"/>
    <col min="7" max="7" width="15" customWidth="1"/>
    <col min="8" max="8" width="16.5703125" customWidth="1"/>
    <col min="9" max="9" width="16.42578125" customWidth="1"/>
    <col min="10" max="10" width="12.5703125" customWidth="1"/>
    <col min="11" max="11" width="10.85546875" customWidth="1"/>
    <col min="12" max="12" width="3.5703125" bestFit="1" customWidth="1"/>
    <col min="13" max="13" width="17.42578125" customWidth="1"/>
    <col min="14" max="14" width="17.85546875" customWidth="1"/>
    <col min="15" max="15" width="15.5703125" customWidth="1"/>
    <col min="16" max="16" width="16.42578125" customWidth="1"/>
  </cols>
  <sheetData>
    <row r="1" spans="1:16">
      <c r="A1" s="43" t="s">
        <v>90</v>
      </c>
      <c r="B1" s="43"/>
      <c r="C1" s="43"/>
      <c r="D1" s="43"/>
      <c r="E1" s="43"/>
      <c r="F1" s="43"/>
      <c r="G1" s="43"/>
      <c r="H1" s="43"/>
      <c r="I1" s="43"/>
      <c r="J1" s="43"/>
      <c r="K1" s="43"/>
      <c r="L1" s="43"/>
      <c r="M1" s="43"/>
      <c r="N1" s="43"/>
      <c r="O1" s="43"/>
      <c r="P1" s="43"/>
    </row>
    <row r="3" spans="1:16">
      <c r="A3" s="35" t="s">
        <v>105</v>
      </c>
      <c r="B3" s="35"/>
      <c r="C3" s="35"/>
      <c r="D3" s="35"/>
      <c r="E3" s="35"/>
      <c r="F3" s="35"/>
      <c r="G3" s="35"/>
      <c r="H3" s="35"/>
      <c r="I3" s="35"/>
      <c r="J3" s="35"/>
      <c r="K3" s="35"/>
      <c r="L3" s="35"/>
      <c r="M3" s="35"/>
      <c r="N3" s="35"/>
      <c r="O3" s="35"/>
      <c r="P3" s="35"/>
    </row>
    <row r="4" spans="1:16">
      <c r="A4" s="36" t="s">
        <v>106</v>
      </c>
      <c r="B4" s="36"/>
      <c r="C4" s="36"/>
      <c r="D4" s="36"/>
      <c r="E4" s="36"/>
      <c r="F4" s="36"/>
      <c r="G4" s="36"/>
      <c r="H4" s="36"/>
      <c r="I4" s="36"/>
      <c r="J4" s="36"/>
      <c r="K4" s="36"/>
      <c r="L4" s="36"/>
      <c r="M4" s="36"/>
      <c r="N4" s="36"/>
      <c r="O4" s="36"/>
      <c r="P4" s="36"/>
    </row>
    <row r="5" spans="1:16">
      <c r="A5" s="1"/>
      <c r="B5" s="1"/>
      <c r="C5" s="1"/>
      <c r="D5" s="1"/>
      <c r="E5" s="1"/>
      <c r="F5" s="1"/>
      <c r="G5" s="1"/>
      <c r="H5" s="1"/>
      <c r="I5" s="1"/>
      <c r="J5" s="1"/>
      <c r="K5" s="1"/>
      <c r="L5" s="1"/>
      <c r="M5" s="1"/>
      <c r="N5" s="1"/>
    </row>
    <row r="6" spans="1:16" ht="15.75">
      <c r="A6" s="37" t="s">
        <v>150</v>
      </c>
      <c r="B6" s="37"/>
      <c r="C6" s="37"/>
      <c r="D6" s="37"/>
      <c r="E6" s="37"/>
      <c r="F6" s="37"/>
      <c r="G6" s="37"/>
      <c r="H6" s="37"/>
      <c r="I6" s="37"/>
      <c r="J6" s="37"/>
      <c r="K6" s="37"/>
      <c r="L6" s="37"/>
      <c r="M6" s="37"/>
      <c r="N6" s="37"/>
      <c r="O6" s="37"/>
      <c r="P6" s="37"/>
    </row>
    <row r="8" spans="1:16">
      <c r="A8" s="33" t="s">
        <v>146</v>
      </c>
      <c r="B8" s="33"/>
      <c r="C8" s="33"/>
      <c r="D8" s="33"/>
      <c r="E8" s="33"/>
      <c r="F8" s="33"/>
      <c r="G8" s="33"/>
      <c r="H8" s="33"/>
      <c r="I8" s="33"/>
      <c r="J8" s="33"/>
      <c r="K8" s="33"/>
      <c r="L8" s="33"/>
      <c r="M8" s="33"/>
      <c r="N8" s="33"/>
      <c r="O8" s="33"/>
      <c r="P8" s="33"/>
    </row>
    <row r="10" spans="1:16" ht="114.75">
      <c r="A10" s="5" t="s">
        <v>0</v>
      </c>
      <c r="B10" s="5" t="s">
        <v>1</v>
      </c>
      <c r="C10" s="11" t="s">
        <v>2</v>
      </c>
      <c r="D10" s="11" t="s">
        <v>3</v>
      </c>
      <c r="E10" s="38" t="s">
        <v>36</v>
      </c>
      <c r="F10" s="39"/>
      <c r="G10" s="5" t="s">
        <v>4</v>
      </c>
      <c r="H10" s="5" t="s">
        <v>5</v>
      </c>
      <c r="I10" s="5" t="s">
        <v>98</v>
      </c>
      <c r="J10" s="5" t="s">
        <v>97</v>
      </c>
      <c r="K10" s="38" t="s">
        <v>103</v>
      </c>
      <c r="L10" s="39"/>
      <c r="M10" s="5" t="s">
        <v>99</v>
      </c>
      <c r="N10" s="5" t="s">
        <v>100</v>
      </c>
      <c r="O10" s="5" t="s">
        <v>101</v>
      </c>
      <c r="P10" s="5" t="s">
        <v>102</v>
      </c>
    </row>
    <row r="11" spans="1:16">
      <c r="A11" s="3">
        <v>1</v>
      </c>
      <c r="B11" s="3">
        <v>2</v>
      </c>
      <c r="C11" s="10">
        <v>3</v>
      </c>
      <c r="D11" s="10">
        <v>4</v>
      </c>
      <c r="E11" s="31">
        <v>5</v>
      </c>
      <c r="F11" s="32"/>
      <c r="G11" s="3">
        <v>6</v>
      </c>
      <c r="H11" s="3">
        <v>7</v>
      </c>
      <c r="I11" s="3">
        <v>8</v>
      </c>
      <c r="J11" s="3">
        <v>9</v>
      </c>
      <c r="K11" s="31">
        <v>10</v>
      </c>
      <c r="L11" s="32"/>
      <c r="M11" s="3">
        <v>11</v>
      </c>
      <c r="N11" s="3">
        <v>12</v>
      </c>
      <c r="O11" s="3">
        <v>13</v>
      </c>
      <c r="P11" s="3">
        <v>14</v>
      </c>
    </row>
    <row r="12" spans="1:16" ht="204">
      <c r="A12" s="9" t="s">
        <v>6</v>
      </c>
      <c r="B12" s="22" t="s">
        <v>89</v>
      </c>
      <c r="C12" s="67"/>
      <c r="D12" s="68"/>
      <c r="E12" s="67">
        <v>250</v>
      </c>
      <c r="F12" s="68" t="s">
        <v>37</v>
      </c>
      <c r="G12" s="69"/>
      <c r="H12" s="70"/>
      <c r="I12" s="69"/>
      <c r="J12" s="69"/>
      <c r="K12" s="53">
        <f>E12*0.5</f>
        <v>125</v>
      </c>
      <c r="L12" s="59" t="s">
        <v>37</v>
      </c>
      <c r="M12" s="55"/>
      <c r="N12" s="55"/>
      <c r="O12" s="55"/>
      <c r="P12" s="55"/>
    </row>
    <row r="13" spans="1:16" ht="204">
      <c r="A13" s="7" t="s">
        <v>7</v>
      </c>
      <c r="B13" s="19" t="s">
        <v>84</v>
      </c>
      <c r="C13" s="53"/>
      <c r="D13" s="54"/>
      <c r="E13" s="53">
        <v>600</v>
      </c>
      <c r="F13" s="68" t="s">
        <v>37</v>
      </c>
      <c r="G13" s="69"/>
      <c r="H13" s="70"/>
      <c r="I13" s="69"/>
      <c r="J13" s="69"/>
      <c r="K13" s="53">
        <f t="shared" ref="K13" si="0">E13*0.5</f>
        <v>300</v>
      </c>
      <c r="L13" s="59" t="s">
        <v>37</v>
      </c>
      <c r="M13" s="55"/>
      <c r="N13" s="55"/>
      <c r="O13" s="55"/>
      <c r="P13" s="55"/>
    </row>
    <row r="14" spans="1:16">
      <c r="A14" s="40" t="s">
        <v>38</v>
      </c>
      <c r="B14" s="41"/>
      <c r="C14" s="41"/>
      <c r="D14" s="41"/>
      <c r="E14" s="41"/>
      <c r="F14" s="41"/>
      <c r="G14" s="41"/>
      <c r="H14" s="42"/>
      <c r="I14" s="64"/>
      <c r="J14" s="64"/>
      <c r="K14" s="8"/>
      <c r="L14" s="8"/>
      <c r="M14" s="64"/>
      <c r="N14" s="64"/>
      <c r="O14" s="64"/>
      <c r="P14" s="64"/>
    </row>
  </sheetData>
  <mergeCells count="10">
    <mergeCell ref="A6:P6"/>
    <mergeCell ref="A4:P4"/>
    <mergeCell ref="A3:P3"/>
    <mergeCell ref="A1:P1"/>
    <mergeCell ref="A8:P8"/>
    <mergeCell ref="A14:H14"/>
    <mergeCell ref="E10:F10"/>
    <mergeCell ref="K10:L10"/>
    <mergeCell ref="E11:F11"/>
    <mergeCell ref="K11:L11"/>
  </mergeCells>
  <pageMargins left="0.7" right="0.7" top="0.75" bottom="0.75" header="0.3" footer="0.3"/>
  <pageSetup paperSize="9" scale="53" fitToHeight="0" orientation="landscape" verticalDpi="598"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D04DF-3D7A-41AF-9A33-197493C646D5}">
  <sheetPr>
    <pageSetUpPr fitToPage="1"/>
  </sheetPr>
  <dimension ref="A1:P13"/>
  <sheetViews>
    <sheetView workbookViewId="0">
      <selection activeCell="I13" sqref="I13:P13"/>
    </sheetView>
  </sheetViews>
  <sheetFormatPr defaultRowHeight="15"/>
  <cols>
    <col min="2" max="2" width="62.5703125" customWidth="1"/>
    <col min="3" max="4" width="9.85546875" customWidth="1"/>
    <col min="6" max="6" width="3.5703125" bestFit="1" customWidth="1"/>
    <col min="7" max="7" width="15" customWidth="1"/>
    <col min="8" max="8" width="9.140625" customWidth="1"/>
    <col min="9" max="9" width="16.42578125" customWidth="1"/>
    <col min="10" max="10" width="12.5703125" customWidth="1"/>
    <col min="11" max="11" width="9" customWidth="1"/>
    <col min="12" max="12" width="4.85546875" customWidth="1"/>
    <col min="13" max="13" width="17.42578125" customWidth="1"/>
    <col min="14" max="14" width="16.7109375" customWidth="1"/>
    <col min="15" max="15" width="16.28515625" customWidth="1"/>
    <col min="16" max="16" width="15" customWidth="1"/>
  </cols>
  <sheetData>
    <row r="1" spans="1:16">
      <c r="A1" s="43" t="s">
        <v>90</v>
      </c>
      <c r="B1" s="43"/>
      <c r="C1" s="43"/>
      <c r="D1" s="43"/>
      <c r="E1" s="43"/>
      <c r="F1" s="43"/>
      <c r="G1" s="43"/>
      <c r="H1" s="43"/>
      <c r="I1" s="43"/>
      <c r="J1" s="43"/>
      <c r="K1" s="43"/>
      <c r="L1" s="43"/>
      <c r="M1" s="43"/>
      <c r="N1" s="43"/>
      <c r="O1" s="43"/>
      <c r="P1" s="43"/>
    </row>
    <row r="3" spans="1:16">
      <c r="A3" s="35" t="s">
        <v>105</v>
      </c>
      <c r="B3" s="35"/>
      <c r="C3" s="35"/>
      <c r="D3" s="35"/>
      <c r="E3" s="35"/>
      <c r="F3" s="35"/>
      <c r="G3" s="35"/>
      <c r="H3" s="35"/>
      <c r="I3" s="35"/>
      <c r="J3" s="35"/>
      <c r="K3" s="35"/>
      <c r="L3" s="35"/>
      <c r="M3" s="35"/>
      <c r="N3" s="35"/>
      <c r="O3" s="35"/>
      <c r="P3" s="35"/>
    </row>
    <row r="4" spans="1:16">
      <c r="A4" s="36" t="s">
        <v>106</v>
      </c>
      <c r="B4" s="36"/>
      <c r="C4" s="36"/>
      <c r="D4" s="36"/>
      <c r="E4" s="36"/>
      <c r="F4" s="36"/>
      <c r="G4" s="36"/>
      <c r="H4" s="36"/>
      <c r="I4" s="36"/>
      <c r="J4" s="36"/>
      <c r="K4" s="36"/>
      <c r="L4" s="36"/>
      <c r="M4" s="36"/>
      <c r="N4" s="36"/>
      <c r="O4" s="36"/>
      <c r="P4" s="36"/>
    </row>
    <row r="5" spans="1:16">
      <c r="A5" s="1"/>
      <c r="B5" s="1"/>
      <c r="C5" s="1"/>
      <c r="D5" s="1"/>
      <c r="E5" s="1"/>
      <c r="F5" s="1"/>
      <c r="G5" s="1"/>
      <c r="H5" s="1"/>
      <c r="I5" s="1"/>
      <c r="J5" s="1"/>
      <c r="K5" s="1"/>
      <c r="L5" s="1"/>
      <c r="M5" s="1"/>
      <c r="N5" s="1"/>
    </row>
    <row r="6" spans="1:16" ht="15.75">
      <c r="A6" s="37" t="s">
        <v>150</v>
      </c>
      <c r="B6" s="37"/>
      <c r="C6" s="37"/>
      <c r="D6" s="37"/>
      <c r="E6" s="37"/>
      <c r="F6" s="37"/>
      <c r="G6" s="37"/>
      <c r="H6" s="37"/>
      <c r="I6" s="37"/>
      <c r="J6" s="37"/>
      <c r="K6" s="37"/>
      <c r="L6" s="37"/>
      <c r="M6" s="37"/>
      <c r="N6" s="37"/>
      <c r="O6" s="37"/>
      <c r="P6" s="37"/>
    </row>
    <row r="8" spans="1:16">
      <c r="A8" s="33" t="s">
        <v>145</v>
      </c>
      <c r="B8" s="33"/>
      <c r="C8" s="33"/>
      <c r="D8" s="33"/>
      <c r="E8" s="33"/>
      <c r="F8" s="33"/>
      <c r="G8" s="33"/>
      <c r="H8" s="33"/>
      <c r="I8" s="33"/>
      <c r="J8" s="33"/>
      <c r="K8" s="33"/>
      <c r="L8" s="33"/>
      <c r="M8" s="33"/>
      <c r="N8" s="33"/>
      <c r="O8" s="33"/>
      <c r="P8" s="33"/>
    </row>
    <row r="10" spans="1:16" ht="114.75">
      <c r="A10" s="5" t="s">
        <v>0</v>
      </c>
      <c r="B10" s="5" t="s">
        <v>1</v>
      </c>
      <c r="C10" s="11" t="s">
        <v>2</v>
      </c>
      <c r="D10" s="11" t="s">
        <v>3</v>
      </c>
      <c r="E10" s="38" t="s">
        <v>36</v>
      </c>
      <c r="F10" s="39"/>
      <c r="G10" s="5" t="s">
        <v>4</v>
      </c>
      <c r="H10" s="5" t="s">
        <v>5</v>
      </c>
      <c r="I10" s="5" t="s">
        <v>98</v>
      </c>
      <c r="J10" s="5" t="s">
        <v>97</v>
      </c>
      <c r="K10" s="38" t="s">
        <v>103</v>
      </c>
      <c r="L10" s="39"/>
      <c r="M10" s="5" t="s">
        <v>99</v>
      </c>
      <c r="N10" s="5" t="s">
        <v>100</v>
      </c>
      <c r="O10" s="5" t="s">
        <v>101</v>
      </c>
      <c r="P10" s="5" t="s">
        <v>102</v>
      </c>
    </row>
    <row r="11" spans="1:16">
      <c r="A11" s="3">
        <v>1</v>
      </c>
      <c r="B11" s="3">
        <v>2</v>
      </c>
      <c r="C11" s="10">
        <v>3</v>
      </c>
      <c r="D11" s="10">
        <v>4</v>
      </c>
      <c r="E11" s="31">
        <v>5</v>
      </c>
      <c r="F11" s="32"/>
      <c r="G11" s="3">
        <v>6</v>
      </c>
      <c r="H11" s="3">
        <v>7</v>
      </c>
      <c r="I11" s="3">
        <v>8</v>
      </c>
      <c r="J11" s="3">
        <v>9</v>
      </c>
      <c r="K11" s="31">
        <v>10</v>
      </c>
      <c r="L11" s="32"/>
      <c r="M11" s="3">
        <v>11</v>
      </c>
      <c r="N11" s="3">
        <v>12</v>
      </c>
      <c r="O11" s="3">
        <v>13</v>
      </c>
      <c r="P11" s="3">
        <v>14</v>
      </c>
    </row>
    <row r="12" spans="1:16" ht="63.75">
      <c r="A12" s="7" t="s">
        <v>6</v>
      </c>
      <c r="B12" s="27" t="s">
        <v>140</v>
      </c>
      <c r="C12" s="53"/>
      <c r="D12" s="59"/>
      <c r="E12" s="53">
        <v>60</v>
      </c>
      <c r="F12" s="59" t="s">
        <v>37</v>
      </c>
      <c r="G12" s="55"/>
      <c r="H12" s="60"/>
      <c r="I12" s="55"/>
      <c r="J12" s="55"/>
      <c r="K12" s="53">
        <f>E12*0.5</f>
        <v>30</v>
      </c>
      <c r="L12" s="59" t="s">
        <v>37</v>
      </c>
      <c r="M12" s="55"/>
      <c r="N12" s="55"/>
      <c r="O12" s="55"/>
      <c r="P12" s="55"/>
    </row>
    <row r="13" spans="1:16">
      <c r="A13" s="40" t="s">
        <v>38</v>
      </c>
      <c r="B13" s="41"/>
      <c r="C13" s="41"/>
      <c r="D13" s="41"/>
      <c r="E13" s="41"/>
      <c r="F13" s="41"/>
      <c r="G13" s="41"/>
      <c r="H13" s="42"/>
      <c r="I13" s="64"/>
      <c r="J13" s="64"/>
      <c r="K13" s="8"/>
      <c r="L13" s="8"/>
      <c r="M13" s="64"/>
      <c r="N13" s="64"/>
      <c r="O13" s="64"/>
      <c r="P13" s="64"/>
    </row>
  </sheetData>
  <mergeCells count="10">
    <mergeCell ref="A13:H13"/>
    <mergeCell ref="A1:P1"/>
    <mergeCell ref="A3:P3"/>
    <mergeCell ref="A4:P4"/>
    <mergeCell ref="A6:P6"/>
    <mergeCell ref="A8:P8"/>
    <mergeCell ref="E10:F10"/>
    <mergeCell ref="K10:L10"/>
    <mergeCell ref="E11:F11"/>
    <mergeCell ref="K11:L11"/>
  </mergeCells>
  <pageMargins left="0.7" right="0.7" top="0.75" bottom="0.75" header="0.3" footer="0.3"/>
  <pageSetup paperSize="9" scale="55" fitToHeight="0" orientation="landscape" verticalDpi="598"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8D895-26B0-4E7D-9B37-BB97AEA89D40}">
  <sheetPr>
    <pageSetUpPr fitToPage="1"/>
  </sheetPr>
  <dimension ref="A1:P17"/>
  <sheetViews>
    <sheetView topLeftCell="A14" zoomScale="90" zoomScaleNormal="90" workbookViewId="0">
      <selection activeCell="I17" sqref="I17:P17"/>
    </sheetView>
  </sheetViews>
  <sheetFormatPr defaultRowHeight="15"/>
  <cols>
    <col min="1" max="1" width="8.5703125" customWidth="1"/>
    <col min="2" max="2" width="70.85546875" customWidth="1"/>
    <col min="3" max="3" width="9.85546875" customWidth="1"/>
    <col min="4" max="4" width="14.42578125" customWidth="1"/>
    <col min="6" max="6" width="3.85546875" bestFit="1" customWidth="1"/>
    <col min="7" max="7" width="15" customWidth="1"/>
    <col min="8" max="8" width="8" customWidth="1"/>
    <col min="9" max="9" width="16.42578125" customWidth="1"/>
    <col min="10" max="10" width="12.5703125" customWidth="1"/>
    <col min="11" max="11" width="9.28515625" customWidth="1"/>
    <col min="12" max="12" width="3.85546875" bestFit="1" customWidth="1"/>
    <col min="13" max="13" width="17.42578125" customWidth="1"/>
    <col min="14" max="14" width="16.85546875" customWidth="1"/>
    <col min="15" max="15" width="14.85546875" customWidth="1"/>
    <col min="16" max="16" width="16.28515625" customWidth="1"/>
  </cols>
  <sheetData>
    <row r="1" spans="1:16">
      <c r="A1" s="43" t="s">
        <v>90</v>
      </c>
      <c r="B1" s="43"/>
      <c r="C1" s="43"/>
      <c r="D1" s="43"/>
      <c r="E1" s="43"/>
      <c r="F1" s="43"/>
      <c r="G1" s="43"/>
      <c r="H1" s="43"/>
      <c r="I1" s="43"/>
      <c r="J1" s="43"/>
      <c r="K1" s="43"/>
      <c r="L1" s="43"/>
      <c r="M1" s="43"/>
      <c r="N1" s="43"/>
      <c r="O1" s="43"/>
      <c r="P1" s="43"/>
    </row>
    <row r="3" spans="1:16">
      <c r="A3" s="35" t="s">
        <v>105</v>
      </c>
      <c r="B3" s="35"/>
      <c r="C3" s="35"/>
      <c r="D3" s="35"/>
      <c r="E3" s="35"/>
      <c r="F3" s="35"/>
      <c r="G3" s="35"/>
      <c r="H3" s="35"/>
      <c r="I3" s="35"/>
      <c r="J3" s="35"/>
      <c r="K3" s="35"/>
      <c r="L3" s="35"/>
      <c r="M3" s="35"/>
      <c r="N3" s="35"/>
      <c r="O3" s="35"/>
      <c r="P3" s="35"/>
    </row>
    <row r="4" spans="1:16">
      <c r="A4" s="36" t="s">
        <v>106</v>
      </c>
      <c r="B4" s="36"/>
      <c r="C4" s="36"/>
      <c r="D4" s="36"/>
      <c r="E4" s="36"/>
      <c r="F4" s="36"/>
      <c r="G4" s="36"/>
      <c r="H4" s="36"/>
      <c r="I4" s="36"/>
      <c r="J4" s="36"/>
      <c r="K4" s="36"/>
      <c r="L4" s="36"/>
      <c r="M4" s="36"/>
      <c r="N4" s="36"/>
      <c r="O4" s="36"/>
      <c r="P4" s="36"/>
    </row>
    <row r="5" spans="1:16">
      <c r="A5" s="1"/>
      <c r="B5" s="1"/>
      <c r="C5" s="1"/>
      <c r="D5" s="1"/>
      <c r="E5" s="1"/>
      <c r="F5" s="1"/>
      <c r="G5" s="1"/>
      <c r="H5" s="1"/>
      <c r="I5" s="1"/>
      <c r="J5" s="1"/>
      <c r="K5" s="1"/>
      <c r="L5" s="1"/>
      <c r="M5" s="1"/>
      <c r="N5" s="1"/>
    </row>
    <row r="6" spans="1:16" ht="15.75">
      <c r="A6" s="37" t="s">
        <v>150</v>
      </c>
      <c r="B6" s="37"/>
      <c r="C6" s="37"/>
      <c r="D6" s="37"/>
      <c r="E6" s="37"/>
      <c r="F6" s="37"/>
      <c r="G6" s="37"/>
      <c r="H6" s="37"/>
      <c r="I6" s="37"/>
      <c r="J6" s="37"/>
      <c r="K6" s="37"/>
      <c r="L6" s="37"/>
      <c r="M6" s="37"/>
      <c r="N6" s="37"/>
      <c r="O6" s="37"/>
      <c r="P6" s="37"/>
    </row>
    <row r="8" spans="1:16">
      <c r="A8" s="33" t="s">
        <v>144</v>
      </c>
      <c r="B8" s="33"/>
      <c r="C8" s="33"/>
      <c r="D8" s="33"/>
      <c r="E8" s="33"/>
      <c r="F8" s="33"/>
      <c r="G8" s="33"/>
      <c r="H8" s="33"/>
      <c r="I8" s="33"/>
      <c r="J8" s="33"/>
      <c r="K8" s="33"/>
      <c r="L8" s="33"/>
      <c r="M8" s="33"/>
      <c r="N8" s="33"/>
      <c r="O8" s="33"/>
      <c r="P8" s="33"/>
    </row>
    <row r="10" spans="1:16" ht="114.75">
      <c r="A10" s="5" t="s">
        <v>0</v>
      </c>
      <c r="B10" s="5" t="s">
        <v>1</v>
      </c>
      <c r="C10" s="11" t="s">
        <v>2</v>
      </c>
      <c r="D10" s="11" t="s">
        <v>3</v>
      </c>
      <c r="E10" s="38" t="s">
        <v>36</v>
      </c>
      <c r="F10" s="39"/>
      <c r="G10" s="5" t="s">
        <v>4</v>
      </c>
      <c r="H10" s="5" t="s">
        <v>5</v>
      </c>
      <c r="I10" s="5" t="s">
        <v>98</v>
      </c>
      <c r="J10" s="5" t="s">
        <v>97</v>
      </c>
      <c r="K10" s="38" t="s">
        <v>103</v>
      </c>
      <c r="L10" s="39"/>
      <c r="M10" s="5" t="s">
        <v>99</v>
      </c>
      <c r="N10" s="5" t="s">
        <v>100</v>
      </c>
      <c r="O10" s="5" t="s">
        <v>101</v>
      </c>
      <c r="P10" s="5" t="s">
        <v>102</v>
      </c>
    </row>
    <row r="11" spans="1:16">
      <c r="A11" s="3">
        <v>1</v>
      </c>
      <c r="B11" s="13">
        <v>2</v>
      </c>
      <c r="C11" s="10">
        <v>3</v>
      </c>
      <c r="D11" s="10">
        <v>4</v>
      </c>
      <c r="E11" s="31">
        <v>5</v>
      </c>
      <c r="F11" s="32"/>
      <c r="G11" s="3">
        <v>6</v>
      </c>
      <c r="H11" s="3">
        <v>7</v>
      </c>
      <c r="I11" s="3">
        <v>8</v>
      </c>
      <c r="J11" s="3">
        <v>9</v>
      </c>
      <c r="K11" s="31">
        <v>10</v>
      </c>
      <c r="L11" s="32"/>
      <c r="M11" s="3">
        <v>11</v>
      </c>
      <c r="N11" s="3">
        <v>12</v>
      </c>
      <c r="O11" s="3">
        <v>13</v>
      </c>
      <c r="P11" s="3">
        <v>14</v>
      </c>
    </row>
    <row r="12" spans="1:16" ht="330" customHeight="1">
      <c r="A12" s="9" t="s">
        <v>6</v>
      </c>
      <c r="B12" s="24" t="s">
        <v>93</v>
      </c>
      <c r="C12" s="72"/>
      <c r="D12" s="68"/>
      <c r="E12" s="67">
        <v>8</v>
      </c>
      <c r="F12" s="68" t="s">
        <v>104</v>
      </c>
      <c r="G12" s="69"/>
      <c r="H12" s="70"/>
      <c r="I12" s="69"/>
      <c r="J12" s="69"/>
      <c r="K12" s="53">
        <f>E12*0.5</f>
        <v>4</v>
      </c>
      <c r="L12" s="68" t="s">
        <v>104</v>
      </c>
      <c r="M12" s="55"/>
      <c r="N12" s="55"/>
      <c r="O12" s="55"/>
      <c r="P12" s="55"/>
    </row>
    <row r="13" spans="1:16" ht="38.25">
      <c r="A13" s="12" t="s">
        <v>7</v>
      </c>
      <c r="B13" s="24" t="s">
        <v>92</v>
      </c>
      <c r="C13" s="79"/>
      <c r="D13" s="54"/>
      <c r="E13" s="53">
        <v>10</v>
      </c>
      <c r="F13" s="68" t="s">
        <v>104</v>
      </c>
      <c r="G13" s="69"/>
      <c r="H13" s="70"/>
      <c r="I13" s="69"/>
      <c r="J13" s="69"/>
      <c r="K13" s="53">
        <f>E13*0.5</f>
        <v>5</v>
      </c>
      <c r="L13" s="68" t="s">
        <v>104</v>
      </c>
      <c r="M13" s="55"/>
      <c r="N13" s="55"/>
      <c r="O13" s="55"/>
      <c r="P13" s="55"/>
    </row>
    <row r="14" spans="1:16" ht="335.25" customHeight="1">
      <c r="A14" s="9" t="s">
        <v>8</v>
      </c>
      <c r="B14" s="24" t="s">
        <v>96</v>
      </c>
      <c r="C14" s="79"/>
      <c r="D14" s="54"/>
      <c r="E14" s="53">
        <v>12</v>
      </c>
      <c r="F14" s="68" t="s">
        <v>104</v>
      </c>
      <c r="G14" s="69"/>
      <c r="H14" s="70"/>
      <c r="I14" s="69"/>
      <c r="J14" s="69"/>
      <c r="K14" s="53">
        <f>E14*0.5</f>
        <v>6</v>
      </c>
      <c r="L14" s="68" t="s">
        <v>104</v>
      </c>
      <c r="M14" s="55"/>
      <c r="N14" s="55"/>
      <c r="O14" s="55"/>
      <c r="P14" s="55"/>
    </row>
    <row r="15" spans="1:16">
      <c r="A15" s="12" t="s">
        <v>9</v>
      </c>
      <c r="B15" s="24" t="s">
        <v>94</v>
      </c>
      <c r="C15" s="79"/>
      <c r="D15" s="54"/>
      <c r="E15" s="53">
        <v>4</v>
      </c>
      <c r="F15" s="68" t="s">
        <v>37</v>
      </c>
      <c r="G15" s="69"/>
      <c r="H15" s="70"/>
      <c r="I15" s="69"/>
      <c r="J15" s="69"/>
      <c r="K15" s="53">
        <f>E15*0.5</f>
        <v>2</v>
      </c>
      <c r="L15" s="68" t="s">
        <v>37</v>
      </c>
      <c r="M15" s="55"/>
      <c r="N15" s="55"/>
      <c r="O15" s="55"/>
      <c r="P15" s="55"/>
    </row>
    <row r="16" spans="1:16">
      <c r="A16" s="9" t="s">
        <v>10</v>
      </c>
      <c r="B16" s="24" t="s">
        <v>95</v>
      </c>
      <c r="C16" s="79"/>
      <c r="D16" s="54"/>
      <c r="E16" s="53">
        <v>4</v>
      </c>
      <c r="F16" s="68" t="s">
        <v>104</v>
      </c>
      <c r="G16" s="69"/>
      <c r="H16" s="70"/>
      <c r="I16" s="69"/>
      <c r="J16" s="69"/>
      <c r="K16" s="53">
        <f>E16*0.5</f>
        <v>2</v>
      </c>
      <c r="L16" s="68" t="s">
        <v>104</v>
      </c>
      <c r="M16" s="55"/>
      <c r="N16" s="55"/>
      <c r="O16" s="55"/>
      <c r="P16" s="55"/>
    </row>
    <row r="17" spans="1:16">
      <c r="A17" s="40" t="s">
        <v>38</v>
      </c>
      <c r="B17" s="44"/>
      <c r="C17" s="41"/>
      <c r="D17" s="41"/>
      <c r="E17" s="41"/>
      <c r="F17" s="41"/>
      <c r="G17" s="41"/>
      <c r="H17" s="42"/>
      <c r="I17" s="64"/>
      <c r="J17" s="64"/>
      <c r="K17" s="8"/>
      <c r="L17" s="8"/>
      <c r="M17" s="64"/>
      <c r="N17" s="64"/>
      <c r="O17" s="64"/>
      <c r="P17" s="64"/>
    </row>
  </sheetData>
  <mergeCells count="10">
    <mergeCell ref="A8:P8"/>
    <mergeCell ref="A3:P3"/>
    <mergeCell ref="A1:P1"/>
    <mergeCell ref="A6:P6"/>
    <mergeCell ref="A4:P4"/>
    <mergeCell ref="A17:H17"/>
    <mergeCell ref="E10:F10"/>
    <mergeCell ref="K10:L10"/>
    <mergeCell ref="E11:F11"/>
    <mergeCell ref="K11:L11"/>
  </mergeCells>
  <pageMargins left="0.7" right="0.7" top="0.75" bottom="0.75" header="0.3" footer="0.3"/>
  <pageSetup paperSize="9" scale="53"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C5673-D972-4826-BD9C-03788950482B}">
  <sheetPr>
    <pageSetUpPr fitToPage="1"/>
  </sheetPr>
  <dimension ref="A1:P14"/>
  <sheetViews>
    <sheetView tabSelected="1" zoomScale="90" zoomScaleNormal="90" workbookViewId="0">
      <selection activeCell="Q11" sqref="Q11"/>
    </sheetView>
  </sheetViews>
  <sheetFormatPr defaultRowHeight="15"/>
  <cols>
    <col min="1" max="1" width="8.5703125" customWidth="1"/>
    <col min="2" max="2" width="70.85546875" customWidth="1"/>
    <col min="3" max="3" width="9.85546875" customWidth="1"/>
    <col min="4" max="4" width="14.42578125" customWidth="1"/>
    <col min="6" max="6" width="3.85546875" bestFit="1" customWidth="1"/>
    <col min="7" max="7" width="15" customWidth="1"/>
    <col min="8" max="8" width="8" customWidth="1"/>
    <col min="9" max="9" width="16.42578125" customWidth="1"/>
    <col min="10" max="10" width="14" bestFit="1" customWidth="1"/>
    <col min="11" max="11" width="9.28515625" customWidth="1"/>
    <col min="12" max="12" width="3.85546875" bestFit="1" customWidth="1"/>
    <col min="13" max="13" width="17.42578125" customWidth="1"/>
    <col min="14" max="14" width="16.85546875" customWidth="1"/>
    <col min="15" max="15" width="14.85546875" customWidth="1"/>
    <col min="16" max="16" width="16.28515625" customWidth="1"/>
  </cols>
  <sheetData>
    <row r="1" spans="1:16">
      <c r="A1" s="43" t="s">
        <v>90</v>
      </c>
      <c r="B1" s="43"/>
      <c r="C1" s="43"/>
      <c r="D1" s="43"/>
      <c r="E1" s="43"/>
      <c r="F1" s="43"/>
      <c r="G1" s="43"/>
      <c r="H1" s="43"/>
      <c r="I1" s="43"/>
      <c r="J1" s="43"/>
      <c r="K1" s="43"/>
      <c r="L1" s="43"/>
      <c r="M1" s="43"/>
      <c r="N1" s="43"/>
      <c r="O1" s="43"/>
      <c r="P1" s="43"/>
    </row>
    <row r="3" spans="1:16">
      <c r="A3" s="35" t="s">
        <v>105</v>
      </c>
      <c r="B3" s="35"/>
      <c r="C3" s="35"/>
      <c r="D3" s="35"/>
      <c r="E3" s="35"/>
      <c r="F3" s="35"/>
      <c r="G3" s="35"/>
      <c r="H3" s="35"/>
      <c r="I3" s="35"/>
      <c r="J3" s="35"/>
      <c r="K3" s="35"/>
      <c r="L3" s="35"/>
      <c r="M3" s="35"/>
      <c r="N3" s="35"/>
      <c r="O3" s="35"/>
      <c r="P3" s="35"/>
    </row>
    <row r="4" spans="1:16">
      <c r="A4" s="36" t="s">
        <v>106</v>
      </c>
      <c r="B4" s="36"/>
      <c r="C4" s="36"/>
      <c r="D4" s="36"/>
      <c r="E4" s="36"/>
      <c r="F4" s="36"/>
      <c r="G4" s="36"/>
      <c r="H4" s="36"/>
      <c r="I4" s="36"/>
      <c r="J4" s="36"/>
      <c r="K4" s="36"/>
      <c r="L4" s="36"/>
      <c r="M4" s="36"/>
      <c r="N4" s="36"/>
      <c r="O4" s="36"/>
      <c r="P4" s="36"/>
    </row>
    <row r="5" spans="1:16">
      <c r="A5" s="1"/>
      <c r="B5" s="1"/>
      <c r="C5" s="1"/>
      <c r="D5" s="1"/>
      <c r="E5" s="1"/>
      <c r="F5" s="1"/>
      <c r="G5" s="1"/>
      <c r="H5" s="1"/>
      <c r="I5" s="1"/>
      <c r="J5" s="1"/>
      <c r="K5" s="1"/>
      <c r="L5" s="1"/>
      <c r="M5" s="1"/>
      <c r="N5" s="1"/>
    </row>
    <row r="6" spans="1:16" ht="15.75">
      <c r="A6" s="37" t="s">
        <v>150</v>
      </c>
      <c r="B6" s="37"/>
      <c r="C6" s="37"/>
      <c r="D6" s="37"/>
      <c r="E6" s="37"/>
      <c r="F6" s="37"/>
      <c r="G6" s="37"/>
      <c r="H6" s="37"/>
      <c r="I6" s="37"/>
      <c r="J6" s="37"/>
      <c r="K6" s="37"/>
      <c r="L6" s="37"/>
      <c r="M6" s="37"/>
      <c r="N6" s="37"/>
      <c r="O6" s="37"/>
      <c r="P6" s="37"/>
    </row>
    <row r="8" spans="1:16">
      <c r="A8" s="33" t="s">
        <v>143</v>
      </c>
      <c r="B8" s="33"/>
      <c r="C8" s="33"/>
      <c r="D8" s="33"/>
      <c r="E8" s="33"/>
      <c r="F8" s="33"/>
      <c r="G8" s="33"/>
      <c r="H8" s="33"/>
      <c r="I8" s="33"/>
      <c r="J8" s="33"/>
      <c r="K8" s="33"/>
      <c r="L8" s="33"/>
      <c r="M8" s="33"/>
      <c r="N8" s="33"/>
      <c r="O8" s="33"/>
      <c r="P8" s="33"/>
    </row>
    <row r="10" spans="1:16" ht="114.75">
      <c r="A10" s="5" t="s">
        <v>0</v>
      </c>
      <c r="B10" s="5" t="s">
        <v>1</v>
      </c>
      <c r="C10" s="18" t="s">
        <v>2</v>
      </c>
      <c r="D10" s="18" t="s">
        <v>3</v>
      </c>
      <c r="E10" s="38" t="s">
        <v>36</v>
      </c>
      <c r="F10" s="39"/>
      <c r="G10" s="5" t="s">
        <v>4</v>
      </c>
      <c r="H10" s="5" t="s">
        <v>5</v>
      </c>
      <c r="I10" s="5" t="s">
        <v>98</v>
      </c>
      <c r="J10" s="5" t="s">
        <v>97</v>
      </c>
      <c r="K10" s="38" t="s">
        <v>103</v>
      </c>
      <c r="L10" s="39"/>
      <c r="M10" s="5" t="s">
        <v>99</v>
      </c>
      <c r="N10" s="5" t="s">
        <v>100</v>
      </c>
      <c r="O10" s="5" t="s">
        <v>101</v>
      </c>
      <c r="P10" s="5" t="s">
        <v>102</v>
      </c>
    </row>
    <row r="11" spans="1:16">
      <c r="A11" s="3">
        <v>1</v>
      </c>
      <c r="B11" s="13">
        <v>2</v>
      </c>
      <c r="C11" s="17">
        <v>3</v>
      </c>
      <c r="D11" s="17">
        <v>4</v>
      </c>
      <c r="E11" s="31">
        <v>5</v>
      </c>
      <c r="F11" s="32"/>
      <c r="G11" s="3">
        <v>6</v>
      </c>
      <c r="H11" s="3">
        <v>7</v>
      </c>
      <c r="I11" s="3">
        <v>8</v>
      </c>
      <c r="J11" s="3">
        <v>9</v>
      </c>
      <c r="K11" s="31">
        <v>10</v>
      </c>
      <c r="L11" s="32"/>
      <c r="M11" s="3">
        <v>11</v>
      </c>
      <c r="N11" s="3">
        <v>12</v>
      </c>
      <c r="O11" s="3">
        <v>13</v>
      </c>
      <c r="P11" s="3">
        <v>14</v>
      </c>
    </row>
    <row r="12" spans="1:16" ht="153">
      <c r="A12" s="9" t="s">
        <v>6</v>
      </c>
      <c r="B12" s="24" t="s">
        <v>141</v>
      </c>
      <c r="C12" s="72"/>
      <c r="D12" s="68"/>
      <c r="E12" s="67">
        <v>4000</v>
      </c>
      <c r="F12" s="68" t="s">
        <v>37</v>
      </c>
      <c r="G12" s="69"/>
      <c r="H12" s="70"/>
      <c r="I12" s="69"/>
      <c r="J12" s="69"/>
      <c r="K12" s="53">
        <f>E12*0.5</f>
        <v>2000</v>
      </c>
      <c r="L12" s="68" t="s">
        <v>37</v>
      </c>
      <c r="M12" s="55"/>
      <c r="N12" s="55"/>
      <c r="O12" s="55"/>
      <c r="P12" s="55"/>
    </row>
    <row r="13" spans="1:16" ht="114.75">
      <c r="A13" s="12" t="s">
        <v>7</v>
      </c>
      <c r="B13" s="24" t="s">
        <v>142</v>
      </c>
      <c r="C13" s="79"/>
      <c r="D13" s="54"/>
      <c r="E13" s="53">
        <v>2000</v>
      </c>
      <c r="F13" s="68" t="s">
        <v>37</v>
      </c>
      <c r="G13" s="69"/>
      <c r="H13" s="70"/>
      <c r="I13" s="69"/>
      <c r="J13" s="69"/>
      <c r="K13" s="53">
        <f>E13*0.5</f>
        <v>1000</v>
      </c>
      <c r="L13" s="68" t="s">
        <v>37</v>
      </c>
      <c r="M13" s="55"/>
      <c r="N13" s="55"/>
      <c r="O13" s="55"/>
      <c r="P13" s="55"/>
    </row>
    <row r="14" spans="1:16">
      <c r="A14" s="40" t="s">
        <v>38</v>
      </c>
      <c r="B14" s="44"/>
      <c r="C14" s="41"/>
      <c r="D14" s="41"/>
      <c r="E14" s="41"/>
      <c r="F14" s="41"/>
      <c r="G14" s="41"/>
      <c r="H14" s="42"/>
      <c r="I14" s="64"/>
      <c r="J14" s="64"/>
      <c r="K14" s="8"/>
      <c r="L14" s="8"/>
      <c r="M14" s="64"/>
      <c r="N14" s="64"/>
      <c r="O14" s="64"/>
      <c r="P14" s="64"/>
    </row>
  </sheetData>
  <mergeCells count="10">
    <mergeCell ref="E11:F11"/>
    <mergeCell ref="K11:L11"/>
    <mergeCell ref="A14:H14"/>
    <mergeCell ref="A1:P1"/>
    <mergeCell ref="A3:P3"/>
    <mergeCell ref="A4:P4"/>
    <mergeCell ref="A6:P6"/>
    <mergeCell ref="A8:P8"/>
    <mergeCell ref="E10:F10"/>
    <mergeCell ref="K10:L10"/>
  </mergeCells>
  <pageMargins left="0.7" right="0.7" top="0.75" bottom="0.75" header="0.3" footer="0.3"/>
  <pageSetup paperSize="9" scale="5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13</vt:i4>
      </vt:variant>
    </vt:vector>
  </HeadingPairs>
  <TitlesOfParts>
    <vt:vector size="13" baseType="lpstr">
      <vt:lpstr>1</vt:lpstr>
      <vt:lpstr>2</vt:lpstr>
      <vt:lpstr>3</vt:lpstr>
      <vt:lpstr>4</vt:lpstr>
      <vt:lpstr>5</vt:lpstr>
      <vt:lpstr>6</vt:lpstr>
      <vt:lpstr>7</vt:lpstr>
      <vt:lpstr>8</vt:lpstr>
      <vt:lpstr>9</vt:lpstr>
      <vt:lpstr>10</vt:lpstr>
      <vt:lpstr>11</vt:lpstr>
      <vt:lpstr>12</vt:lpstr>
      <vt:lpstr>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ODDZIAL</dc:creator>
  <cp:lastModifiedBy>ODDZIAL</cp:lastModifiedBy>
  <cp:lastPrinted>2026-05-20T09:13:05Z</cp:lastPrinted>
  <dcterms:created xsi:type="dcterms:W3CDTF">2025-04-15T10:52:52Z</dcterms:created>
  <dcterms:modified xsi:type="dcterms:W3CDTF">2026-06-02T08:13:56Z</dcterms:modified>
</cp:coreProperties>
</file>